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026"/>
  <workbookPr codeName="ThisWorkbook"/>
  <mc:AlternateContent xmlns:mc="http://schemas.openxmlformats.org/markup-compatibility/2006">
    <mc:Choice Requires="x15">
      <x15ac:absPath xmlns:x15ac="http://schemas.microsoft.com/office/spreadsheetml/2010/11/ac" url="H:\Office\Lisa\BIDS - Scanned\"/>
    </mc:Choice>
  </mc:AlternateContent>
  <xr:revisionPtr revIDLastSave="0" documentId="13_ncr:1_{7A4BE761-0F3F-4F96-99E5-1096186B449C}" xr6:coauthVersionLast="47" xr6:coauthVersionMax="47" xr10:uidLastSave="{00000000-0000-0000-0000-000000000000}"/>
  <workbookProtection lockStructure="1"/>
  <bookViews>
    <workbookView xWindow="28680" yWindow="-120" windowWidth="29040" windowHeight="15840" activeTab="1" xr2:uid="{00000000-000D-0000-FFFF-FFFF00000000}"/>
  </bookViews>
  <sheets>
    <sheet name="Instructions" sheetId="1" r:id="rId1"/>
    <sheet name="Primary Responses" sheetId="2" r:id="rId2"/>
    <sheet name="Additional Responses" sheetId="3" r:id="rId3"/>
  </sheet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41" i="3" l="1"/>
  <c r="K241" i="3" s="1"/>
  <c r="G241" i="3"/>
  <c r="F241" i="3"/>
  <c r="B241" i="3"/>
  <c r="H240" i="3"/>
  <c r="K240" i="3" s="1"/>
  <c r="G240" i="3"/>
  <c r="F240" i="3"/>
  <c r="B240" i="3"/>
  <c r="H239" i="3"/>
  <c r="K239" i="3" s="1"/>
  <c r="G239" i="3"/>
  <c r="F239" i="3"/>
  <c r="B239" i="3"/>
  <c r="H238" i="3"/>
  <c r="K238" i="3" s="1"/>
  <c r="G238" i="3"/>
  <c r="F238" i="3"/>
  <c r="B238" i="3"/>
  <c r="H237" i="3"/>
  <c r="K237" i="3" s="1"/>
  <c r="G237" i="3"/>
  <c r="F237" i="3"/>
  <c r="B237" i="3"/>
  <c r="H236" i="3"/>
  <c r="K236" i="3" s="1"/>
  <c r="G236" i="3"/>
  <c r="F236" i="3"/>
  <c r="B236" i="3"/>
  <c r="H235" i="3"/>
  <c r="K235" i="3" s="1"/>
  <c r="G235" i="3"/>
  <c r="F235" i="3"/>
  <c r="B235" i="3"/>
  <c r="H234" i="3"/>
  <c r="K234" i="3" s="1"/>
  <c r="G234" i="3"/>
  <c r="F234" i="3"/>
  <c r="B234" i="3"/>
  <c r="H233" i="3"/>
  <c r="K233" i="3" s="1"/>
  <c r="G233" i="3"/>
  <c r="F233" i="3"/>
  <c r="B233" i="3"/>
  <c r="H232" i="3"/>
  <c r="K232" i="3" s="1"/>
  <c r="G232" i="3"/>
  <c r="F232" i="3"/>
  <c r="B232" i="3"/>
  <c r="H231" i="3"/>
  <c r="K231" i="3" s="1"/>
  <c r="G231" i="3"/>
  <c r="F231" i="3"/>
  <c r="B231" i="3"/>
  <c r="H230" i="3"/>
  <c r="K230" i="3" s="1"/>
  <c r="G230" i="3"/>
  <c r="F230" i="3"/>
  <c r="B230" i="3"/>
  <c r="H229" i="3"/>
  <c r="K229" i="3" s="1"/>
  <c r="G229" i="3"/>
  <c r="F229" i="3"/>
  <c r="B229" i="3"/>
  <c r="H228" i="3"/>
  <c r="K228" i="3" s="1"/>
  <c r="G228" i="3"/>
  <c r="F228" i="3"/>
  <c r="B228" i="3"/>
  <c r="H227" i="3"/>
  <c r="K227" i="3" s="1"/>
  <c r="G227" i="3"/>
  <c r="F227" i="3"/>
  <c r="B227" i="3"/>
  <c r="H226" i="3"/>
  <c r="K226" i="3" s="1"/>
  <c r="G226" i="3"/>
  <c r="F226" i="3"/>
  <c r="B226" i="3"/>
  <c r="H225" i="3"/>
  <c r="K225" i="3" s="1"/>
  <c r="G225" i="3"/>
  <c r="F225" i="3"/>
  <c r="B225" i="3"/>
  <c r="H224" i="3"/>
  <c r="K224" i="3" s="1"/>
  <c r="G224" i="3"/>
  <c r="F224" i="3"/>
  <c r="B224" i="3"/>
  <c r="H223" i="3"/>
  <c r="K223" i="3" s="1"/>
  <c r="G223" i="3"/>
  <c r="F223" i="3"/>
  <c r="B223" i="3"/>
  <c r="H222" i="3"/>
  <c r="K222" i="3" s="1"/>
  <c r="G222" i="3"/>
  <c r="F222" i="3"/>
  <c r="B222" i="3"/>
  <c r="H221" i="3"/>
  <c r="K221" i="3" s="1"/>
  <c r="G221" i="3"/>
  <c r="F221" i="3"/>
  <c r="B221" i="3"/>
  <c r="H220" i="3"/>
  <c r="K220" i="3" s="1"/>
  <c r="G220" i="3"/>
  <c r="F220" i="3"/>
  <c r="B220" i="3"/>
  <c r="H219" i="3"/>
  <c r="K219" i="3" s="1"/>
  <c r="G219" i="3"/>
  <c r="F219" i="3"/>
  <c r="B219" i="3"/>
  <c r="H218" i="3"/>
  <c r="K218" i="3" s="1"/>
  <c r="G218" i="3"/>
  <c r="F218" i="3"/>
  <c r="B218" i="3"/>
  <c r="H217" i="3"/>
  <c r="K217" i="3" s="1"/>
  <c r="G217" i="3"/>
  <c r="F217" i="3"/>
  <c r="B217" i="3"/>
  <c r="H216" i="3"/>
  <c r="K216" i="3" s="1"/>
  <c r="G216" i="3"/>
  <c r="F216" i="3"/>
  <c r="B216" i="3"/>
  <c r="H215" i="3"/>
  <c r="K215" i="3" s="1"/>
  <c r="G215" i="3"/>
  <c r="F215" i="3"/>
  <c r="B215" i="3"/>
  <c r="H214" i="3"/>
  <c r="K214" i="3" s="1"/>
  <c r="G214" i="3"/>
  <c r="F214" i="3"/>
  <c r="B214" i="3"/>
  <c r="H213" i="3"/>
  <c r="K213" i="3" s="1"/>
  <c r="G213" i="3"/>
  <c r="F213" i="3"/>
  <c r="B213" i="3"/>
  <c r="H212" i="3"/>
  <c r="K212" i="3" s="1"/>
  <c r="G212" i="3"/>
  <c r="F212" i="3"/>
  <c r="B212" i="3"/>
  <c r="H211" i="3"/>
  <c r="K211" i="3" s="1"/>
  <c r="G211" i="3"/>
  <c r="F211" i="3"/>
  <c r="B211" i="3"/>
  <c r="H210" i="3"/>
  <c r="K210" i="3" s="1"/>
  <c r="G210" i="3"/>
  <c r="F210" i="3"/>
  <c r="B210" i="3"/>
  <c r="H209" i="3"/>
  <c r="K209" i="3" s="1"/>
  <c r="G209" i="3"/>
  <c r="F209" i="3"/>
  <c r="B209" i="3"/>
  <c r="H208" i="3"/>
  <c r="K208" i="3" s="1"/>
  <c r="G208" i="3"/>
  <c r="F208" i="3"/>
  <c r="B208" i="3"/>
  <c r="H207" i="3"/>
  <c r="K207" i="3" s="1"/>
  <c r="G207" i="3"/>
  <c r="F207" i="3"/>
  <c r="B207" i="3"/>
  <c r="H206" i="3"/>
  <c r="K206" i="3" s="1"/>
  <c r="G206" i="3"/>
  <c r="F206" i="3"/>
  <c r="B206" i="3"/>
  <c r="H205" i="3"/>
  <c r="K205" i="3" s="1"/>
  <c r="G205" i="3"/>
  <c r="F205" i="3"/>
  <c r="B205" i="3"/>
  <c r="H204" i="3"/>
  <c r="K204" i="3" s="1"/>
  <c r="G204" i="3"/>
  <c r="F204" i="3"/>
  <c r="B204" i="3"/>
  <c r="H203" i="3"/>
  <c r="K203" i="3" s="1"/>
  <c r="G203" i="3"/>
  <c r="F203" i="3"/>
  <c r="B203" i="3"/>
  <c r="H202" i="3"/>
  <c r="K202" i="3" s="1"/>
  <c r="G202" i="3"/>
  <c r="F202" i="3"/>
  <c r="B202" i="3"/>
  <c r="H201" i="3"/>
  <c r="K201" i="3" s="1"/>
  <c r="G201" i="3"/>
  <c r="F201" i="3"/>
  <c r="B201" i="3"/>
  <c r="H200" i="3"/>
  <c r="K200" i="3" s="1"/>
  <c r="G200" i="3"/>
  <c r="F200" i="3"/>
  <c r="B200" i="3"/>
  <c r="H199" i="3"/>
  <c r="K199" i="3" s="1"/>
  <c r="G199" i="3"/>
  <c r="F199" i="3"/>
  <c r="B199" i="3"/>
  <c r="H198" i="3"/>
  <c r="K198" i="3" s="1"/>
  <c r="G198" i="3"/>
  <c r="F198" i="3"/>
  <c r="B198" i="3"/>
  <c r="H197" i="3"/>
  <c r="K197" i="3" s="1"/>
  <c r="G197" i="3"/>
  <c r="F197" i="3"/>
  <c r="B197" i="3"/>
  <c r="H196" i="3"/>
  <c r="K196" i="3" s="1"/>
  <c r="G196" i="3"/>
  <c r="F196" i="3"/>
  <c r="B196" i="3"/>
  <c r="H195" i="3"/>
  <c r="K195" i="3" s="1"/>
  <c r="G195" i="3"/>
  <c r="F195" i="3"/>
  <c r="B195" i="3"/>
  <c r="H194" i="3"/>
  <c r="K194" i="3" s="1"/>
  <c r="G194" i="3"/>
  <c r="F194" i="3"/>
  <c r="B194" i="3"/>
  <c r="H193" i="3"/>
  <c r="K193" i="3" s="1"/>
  <c r="G193" i="3"/>
  <c r="F193" i="3"/>
  <c r="B193" i="3"/>
  <c r="H192" i="3"/>
  <c r="K192" i="3" s="1"/>
  <c r="G192" i="3"/>
  <c r="F192" i="3"/>
  <c r="B192" i="3"/>
  <c r="H191" i="3"/>
  <c r="K191" i="3" s="1"/>
  <c r="G191" i="3"/>
  <c r="F191" i="3"/>
  <c r="B191" i="3"/>
  <c r="H190" i="3"/>
  <c r="K190" i="3" s="1"/>
  <c r="G190" i="3"/>
  <c r="F190" i="3"/>
  <c r="B190" i="3"/>
  <c r="H189" i="3"/>
  <c r="K189" i="3" s="1"/>
  <c r="G189" i="3"/>
  <c r="F189" i="3"/>
  <c r="B189" i="3"/>
  <c r="H188" i="3"/>
  <c r="K188" i="3" s="1"/>
  <c r="G188" i="3"/>
  <c r="F188" i="3"/>
  <c r="B188" i="3"/>
  <c r="H187" i="3"/>
  <c r="K187" i="3" s="1"/>
  <c r="G187" i="3"/>
  <c r="F187" i="3"/>
  <c r="B187" i="3"/>
  <c r="H186" i="3"/>
  <c r="K186" i="3" s="1"/>
  <c r="G186" i="3"/>
  <c r="F186" i="3"/>
  <c r="B186" i="3"/>
  <c r="H185" i="3"/>
  <c r="K185" i="3" s="1"/>
  <c r="G185" i="3"/>
  <c r="F185" i="3"/>
  <c r="B185" i="3"/>
  <c r="H184" i="3"/>
  <c r="K184" i="3" s="1"/>
  <c r="G184" i="3"/>
  <c r="F184" i="3"/>
  <c r="B184" i="3"/>
  <c r="H183" i="3"/>
  <c r="K183" i="3" s="1"/>
  <c r="G183" i="3"/>
  <c r="F183" i="3"/>
  <c r="B183" i="3"/>
  <c r="H182" i="3"/>
  <c r="K182" i="3" s="1"/>
  <c r="G182" i="3"/>
  <c r="F182" i="3"/>
  <c r="B182" i="3"/>
  <c r="H181" i="3"/>
  <c r="K181" i="3" s="1"/>
  <c r="G181" i="3"/>
  <c r="F181" i="3"/>
  <c r="B181" i="3"/>
  <c r="H180" i="3"/>
  <c r="K180" i="3" s="1"/>
  <c r="G180" i="3"/>
  <c r="F180" i="3"/>
  <c r="B180" i="3"/>
  <c r="H179" i="3"/>
  <c r="K179" i="3" s="1"/>
  <c r="G179" i="3"/>
  <c r="F179" i="3"/>
  <c r="B179" i="3"/>
  <c r="H178" i="3"/>
  <c r="K178" i="3" s="1"/>
  <c r="G178" i="3"/>
  <c r="F178" i="3"/>
  <c r="B178" i="3"/>
  <c r="H177" i="3"/>
  <c r="K177" i="3" s="1"/>
  <c r="G177" i="3"/>
  <c r="F177" i="3"/>
  <c r="B177" i="3"/>
  <c r="H176" i="3"/>
  <c r="K176" i="3" s="1"/>
  <c r="G176" i="3"/>
  <c r="F176" i="3"/>
  <c r="B176" i="3"/>
  <c r="H175" i="3"/>
  <c r="K175" i="3" s="1"/>
  <c r="G175" i="3"/>
  <c r="F175" i="3"/>
  <c r="B175" i="3"/>
  <c r="H174" i="3"/>
  <c r="K174" i="3" s="1"/>
  <c r="G174" i="3"/>
  <c r="F174" i="3"/>
  <c r="B174" i="3"/>
  <c r="H173" i="3"/>
  <c r="K173" i="3" s="1"/>
  <c r="G173" i="3"/>
  <c r="F173" i="3"/>
  <c r="B173" i="3"/>
  <c r="H172" i="3"/>
  <c r="K172" i="3" s="1"/>
  <c r="G172" i="3"/>
  <c r="F172" i="3"/>
  <c r="B172" i="3"/>
  <c r="H171" i="3"/>
  <c r="K171" i="3" s="1"/>
  <c r="G171" i="3"/>
  <c r="F171" i="3"/>
  <c r="B171" i="3"/>
  <c r="H170" i="3"/>
  <c r="K170" i="3" s="1"/>
  <c r="G170" i="3"/>
  <c r="F170" i="3"/>
  <c r="B170" i="3"/>
  <c r="H169" i="3"/>
  <c r="K169" i="3" s="1"/>
  <c r="G169" i="3"/>
  <c r="F169" i="3"/>
  <c r="B169" i="3"/>
  <c r="H168" i="3"/>
  <c r="K168" i="3" s="1"/>
  <c r="G168" i="3"/>
  <c r="F168" i="3"/>
  <c r="B168" i="3"/>
  <c r="H167" i="3"/>
  <c r="K167" i="3" s="1"/>
  <c r="G167" i="3"/>
  <c r="F167" i="3"/>
  <c r="B167" i="3"/>
  <c r="H166" i="3"/>
  <c r="K166" i="3" s="1"/>
  <c r="G166" i="3"/>
  <c r="F166" i="3"/>
  <c r="B166" i="3"/>
  <c r="H165" i="3"/>
  <c r="K165" i="3" s="1"/>
  <c r="G165" i="3"/>
  <c r="F165" i="3"/>
  <c r="B165" i="3"/>
  <c r="H164" i="3"/>
  <c r="K164" i="3" s="1"/>
  <c r="G164" i="3"/>
  <c r="F164" i="3"/>
  <c r="B164" i="3"/>
  <c r="H163" i="3"/>
  <c r="K163" i="3" s="1"/>
  <c r="G163" i="3"/>
  <c r="F163" i="3"/>
  <c r="B163" i="3"/>
  <c r="H162" i="3"/>
  <c r="K162" i="3" s="1"/>
  <c r="G162" i="3"/>
  <c r="F162" i="3"/>
  <c r="B162" i="3"/>
  <c r="H161" i="3"/>
  <c r="K161" i="3" s="1"/>
  <c r="G161" i="3"/>
  <c r="F161" i="3"/>
  <c r="B161" i="3"/>
  <c r="H160" i="3"/>
  <c r="K160" i="3" s="1"/>
  <c r="G160" i="3"/>
  <c r="F160" i="3"/>
  <c r="B160" i="3"/>
  <c r="H159" i="3"/>
  <c r="K159" i="3" s="1"/>
  <c r="G159" i="3"/>
  <c r="F159" i="3"/>
  <c r="B159" i="3"/>
  <c r="H158" i="3"/>
  <c r="K158" i="3" s="1"/>
  <c r="G158" i="3"/>
  <c r="F158" i="3"/>
  <c r="B158" i="3"/>
  <c r="H157" i="3"/>
  <c r="K157" i="3" s="1"/>
  <c r="G157" i="3"/>
  <c r="F157" i="3"/>
  <c r="B157" i="3"/>
  <c r="H156" i="3"/>
  <c r="K156" i="3" s="1"/>
  <c r="G156" i="3"/>
  <c r="F156" i="3"/>
  <c r="B156" i="3"/>
  <c r="H155" i="3"/>
  <c r="K155" i="3" s="1"/>
  <c r="G155" i="3"/>
  <c r="F155" i="3"/>
  <c r="B155" i="3"/>
  <c r="H154" i="3"/>
  <c r="K154" i="3" s="1"/>
  <c r="G154" i="3"/>
  <c r="F154" i="3"/>
  <c r="B154" i="3"/>
  <c r="H153" i="3"/>
  <c r="K153" i="3" s="1"/>
  <c r="G153" i="3"/>
  <c r="F153" i="3"/>
  <c r="B153" i="3"/>
  <c r="H152" i="3"/>
  <c r="K152" i="3" s="1"/>
  <c r="G152" i="3"/>
  <c r="F152" i="3"/>
  <c r="B152" i="3"/>
  <c r="H151" i="3"/>
  <c r="K151" i="3" s="1"/>
  <c r="G151" i="3"/>
  <c r="F151" i="3"/>
  <c r="B151" i="3"/>
  <c r="H150" i="3"/>
  <c r="K150" i="3" s="1"/>
  <c r="G150" i="3"/>
  <c r="F150" i="3"/>
  <c r="B150" i="3"/>
  <c r="H149" i="3"/>
  <c r="K149" i="3" s="1"/>
  <c r="G149" i="3"/>
  <c r="F149" i="3"/>
  <c r="B149" i="3"/>
  <c r="H148" i="3"/>
  <c r="K148" i="3" s="1"/>
  <c r="G148" i="3"/>
  <c r="F148" i="3"/>
  <c r="B148" i="3"/>
  <c r="H147" i="3"/>
  <c r="K147" i="3" s="1"/>
  <c r="G147" i="3"/>
  <c r="F147" i="3"/>
  <c r="B147" i="3"/>
  <c r="H146" i="3"/>
  <c r="K146" i="3" s="1"/>
  <c r="G146" i="3"/>
  <c r="F146" i="3"/>
  <c r="B146" i="3"/>
  <c r="H145" i="3"/>
  <c r="K145" i="3" s="1"/>
  <c r="G145" i="3"/>
  <c r="F145" i="3"/>
  <c r="B145" i="3"/>
  <c r="H144" i="3"/>
  <c r="K144" i="3" s="1"/>
  <c r="G144" i="3"/>
  <c r="F144" i="3"/>
  <c r="B144" i="3"/>
  <c r="H143" i="3"/>
  <c r="K143" i="3" s="1"/>
  <c r="G143" i="3"/>
  <c r="F143" i="3"/>
  <c r="B143" i="3"/>
  <c r="H142" i="3"/>
  <c r="K142" i="3" s="1"/>
  <c r="G142" i="3"/>
  <c r="F142" i="3"/>
  <c r="B142" i="3"/>
  <c r="H141" i="3"/>
  <c r="K141" i="3" s="1"/>
  <c r="G141" i="3"/>
  <c r="F141" i="3"/>
  <c r="B141" i="3"/>
  <c r="H140" i="3"/>
  <c r="K140" i="3" s="1"/>
  <c r="G140" i="3"/>
  <c r="F140" i="3"/>
  <c r="B140" i="3"/>
  <c r="H139" i="3"/>
  <c r="K139" i="3" s="1"/>
  <c r="G139" i="3"/>
  <c r="F139" i="3"/>
  <c r="B139" i="3"/>
  <c r="H138" i="3"/>
  <c r="K138" i="3" s="1"/>
  <c r="G138" i="3"/>
  <c r="F138" i="3"/>
  <c r="B138" i="3"/>
  <c r="H137" i="3"/>
  <c r="K137" i="3" s="1"/>
  <c r="G137" i="3"/>
  <c r="F137" i="3"/>
  <c r="B137" i="3"/>
  <c r="H136" i="3"/>
  <c r="K136" i="3" s="1"/>
  <c r="G136" i="3"/>
  <c r="F136" i="3"/>
  <c r="B136" i="3"/>
  <c r="H135" i="3"/>
  <c r="K135" i="3" s="1"/>
  <c r="G135" i="3"/>
  <c r="F135" i="3"/>
  <c r="B135" i="3"/>
  <c r="H134" i="3"/>
  <c r="K134" i="3" s="1"/>
  <c r="G134" i="3"/>
  <c r="F134" i="3"/>
  <c r="B134" i="3"/>
  <c r="H133" i="3"/>
  <c r="K133" i="3" s="1"/>
  <c r="G133" i="3"/>
  <c r="F133" i="3"/>
  <c r="B133" i="3"/>
  <c r="H132" i="3"/>
  <c r="K132" i="3" s="1"/>
  <c r="G132" i="3"/>
  <c r="F132" i="3"/>
  <c r="B132" i="3"/>
  <c r="H131" i="3"/>
  <c r="K131" i="3" s="1"/>
  <c r="G131" i="3"/>
  <c r="F131" i="3"/>
  <c r="B131" i="3"/>
  <c r="H130" i="3"/>
  <c r="K130" i="3" s="1"/>
  <c r="G130" i="3"/>
  <c r="F130" i="3"/>
  <c r="B130" i="3"/>
  <c r="H129" i="3"/>
  <c r="K129" i="3" s="1"/>
  <c r="G129" i="3"/>
  <c r="F129" i="3"/>
  <c r="B129" i="3"/>
  <c r="H128" i="3"/>
  <c r="K128" i="3" s="1"/>
  <c r="G128" i="3"/>
  <c r="F128" i="3"/>
  <c r="B128" i="3"/>
  <c r="H127" i="3"/>
  <c r="K127" i="3" s="1"/>
  <c r="G127" i="3"/>
  <c r="F127" i="3"/>
  <c r="B127" i="3"/>
  <c r="H126" i="3"/>
  <c r="K126" i="3" s="1"/>
  <c r="G126" i="3"/>
  <c r="F126" i="3"/>
  <c r="B126" i="3"/>
  <c r="H125" i="3"/>
  <c r="K125" i="3" s="1"/>
  <c r="G125" i="3"/>
  <c r="F125" i="3"/>
  <c r="B125" i="3"/>
  <c r="H124" i="3"/>
  <c r="K124" i="3" s="1"/>
  <c r="G124" i="3"/>
  <c r="F124" i="3"/>
  <c r="B124" i="3"/>
  <c r="H123" i="3"/>
  <c r="K123" i="3" s="1"/>
  <c r="G123" i="3"/>
  <c r="F123" i="3"/>
  <c r="B123" i="3"/>
  <c r="H122" i="3"/>
  <c r="K122" i="3" s="1"/>
  <c r="G122" i="3"/>
  <c r="F122" i="3"/>
  <c r="B122" i="3"/>
  <c r="H121" i="3"/>
  <c r="K121" i="3" s="1"/>
  <c r="G121" i="3"/>
  <c r="F121" i="3"/>
  <c r="B121" i="3"/>
  <c r="H120" i="3"/>
  <c r="K120" i="3" s="1"/>
  <c r="G120" i="3"/>
  <c r="F120" i="3"/>
  <c r="B120" i="3"/>
  <c r="H119" i="3"/>
  <c r="K119" i="3" s="1"/>
  <c r="G119" i="3"/>
  <c r="F119" i="3"/>
  <c r="B119" i="3"/>
  <c r="H118" i="3"/>
  <c r="K118" i="3" s="1"/>
  <c r="G118" i="3"/>
  <c r="F118" i="3"/>
  <c r="B118" i="3"/>
  <c r="H117" i="3"/>
  <c r="K117" i="3" s="1"/>
  <c r="G117" i="3"/>
  <c r="F117" i="3"/>
  <c r="B117" i="3"/>
  <c r="H116" i="3"/>
  <c r="K116" i="3" s="1"/>
  <c r="G116" i="3"/>
  <c r="F116" i="3"/>
  <c r="B116" i="3"/>
  <c r="H115" i="3"/>
  <c r="K115" i="3" s="1"/>
  <c r="G115" i="3"/>
  <c r="F115" i="3"/>
  <c r="B115" i="3"/>
  <c r="H114" i="3"/>
  <c r="K114" i="3" s="1"/>
  <c r="G114" i="3"/>
  <c r="F114" i="3"/>
  <c r="B114" i="3"/>
  <c r="H113" i="3"/>
  <c r="K113" i="3" s="1"/>
  <c r="G113" i="3"/>
  <c r="F113" i="3"/>
  <c r="B113" i="3"/>
  <c r="H112" i="3"/>
  <c r="K112" i="3" s="1"/>
  <c r="G112" i="3"/>
  <c r="F112" i="3"/>
  <c r="B112" i="3"/>
  <c r="H111" i="3"/>
  <c r="K111" i="3" s="1"/>
  <c r="G111" i="3"/>
  <c r="F111" i="3"/>
  <c r="B111" i="3"/>
  <c r="H110" i="3"/>
  <c r="K110" i="3" s="1"/>
  <c r="G110" i="3"/>
  <c r="F110" i="3"/>
  <c r="B110" i="3"/>
  <c r="H109" i="3"/>
  <c r="K109" i="3" s="1"/>
  <c r="G109" i="3"/>
  <c r="F109" i="3"/>
  <c r="B109" i="3"/>
  <c r="H108" i="3"/>
  <c r="K108" i="3" s="1"/>
  <c r="G108" i="3"/>
  <c r="F108" i="3"/>
  <c r="B108" i="3"/>
  <c r="H107" i="3"/>
  <c r="K107" i="3" s="1"/>
  <c r="G107" i="3"/>
  <c r="F107" i="3"/>
  <c r="B107" i="3"/>
  <c r="H106" i="3"/>
  <c r="K106" i="3" s="1"/>
  <c r="G106" i="3"/>
  <c r="F106" i="3"/>
  <c r="B106" i="3"/>
  <c r="H105" i="3"/>
  <c r="K105" i="3" s="1"/>
  <c r="G105" i="3"/>
  <c r="F105" i="3"/>
  <c r="B105" i="3"/>
  <c r="H104" i="3"/>
  <c r="K104" i="3" s="1"/>
  <c r="G104" i="3"/>
  <c r="F104" i="3"/>
  <c r="B104" i="3"/>
  <c r="H103" i="3"/>
  <c r="K103" i="3" s="1"/>
  <c r="G103" i="3"/>
  <c r="F103" i="3"/>
  <c r="B103" i="3"/>
  <c r="H102" i="3"/>
  <c r="K102" i="3" s="1"/>
  <c r="G102" i="3"/>
  <c r="F102" i="3"/>
  <c r="B102" i="3"/>
  <c r="H101" i="3"/>
  <c r="K101" i="3" s="1"/>
  <c r="G101" i="3"/>
  <c r="F101" i="3"/>
  <c r="B101" i="3"/>
  <c r="H100" i="3"/>
  <c r="K100" i="3" s="1"/>
  <c r="G100" i="3"/>
  <c r="F100" i="3"/>
  <c r="B100" i="3"/>
  <c r="H99" i="3"/>
  <c r="K99" i="3" s="1"/>
  <c r="G99" i="3"/>
  <c r="F99" i="3"/>
  <c r="B99" i="3"/>
  <c r="H98" i="3"/>
  <c r="K98" i="3" s="1"/>
  <c r="G98" i="3"/>
  <c r="F98" i="3"/>
  <c r="B98" i="3"/>
  <c r="H97" i="3"/>
  <c r="K97" i="3" s="1"/>
  <c r="G97" i="3"/>
  <c r="F97" i="3"/>
  <c r="B97" i="3"/>
  <c r="H96" i="3"/>
  <c r="K96" i="3" s="1"/>
  <c r="G96" i="3"/>
  <c r="F96" i="3"/>
  <c r="B96" i="3"/>
  <c r="H95" i="3"/>
  <c r="K95" i="3" s="1"/>
  <c r="G95" i="3"/>
  <c r="F95" i="3"/>
  <c r="B95" i="3"/>
  <c r="H94" i="3"/>
  <c r="K94" i="3" s="1"/>
  <c r="G94" i="3"/>
  <c r="F94" i="3"/>
  <c r="B94" i="3"/>
  <c r="H93" i="3"/>
  <c r="K93" i="3" s="1"/>
  <c r="G93" i="3"/>
  <c r="F93" i="3"/>
  <c r="B93" i="3"/>
  <c r="H92" i="3"/>
  <c r="K92" i="3" s="1"/>
  <c r="G92" i="3"/>
  <c r="F92" i="3"/>
  <c r="B92" i="3"/>
  <c r="H91" i="3"/>
  <c r="K91" i="3" s="1"/>
  <c r="G91" i="3"/>
  <c r="F91" i="3"/>
  <c r="B91" i="3"/>
  <c r="H90" i="3"/>
  <c r="K90" i="3" s="1"/>
  <c r="G90" i="3"/>
  <c r="F90" i="3"/>
  <c r="B90" i="3"/>
  <c r="H89" i="3"/>
  <c r="K89" i="3" s="1"/>
  <c r="G89" i="3"/>
  <c r="F89" i="3"/>
  <c r="B89" i="3"/>
  <c r="H88" i="3"/>
  <c r="K88" i="3" s="1"/>
  <c r="G88" i="3"/>
  <c r="F88" i="3"/>
  <c r="B88" i="3"/>
  <c r="H87" i="3"/>
  <c r="K87" i="3" s="1"/>
  <c r="G87" i="3"/>
  <c r="F87" i="3"/>
  <c r="B87" i="3"/>
  <c r="H86" i="3"/>
  <c r="K86" i="3" s="1"/>
  <c r="G86" i="3"/>
  <c r="F86" i="3"/>
  <c r="B86" i="3"/>
  <c r="H85" i="3"/>
  <c r="K85" i="3" s="1"/>
  <c r="G85" i="3"/>
  <c r="F85" i="3"/>
  <c r="B85" i="3"/>
  <c r="H84" i="3"/>
  <c r="K84" i="3" s="1"/>
  <c r="G84" i="3"/>
  <c r="F84" i="3"/>
  <c r="B84" i="3"/>
  <c r="H83" i="3"/>
  <c r="K83" i="3" s="1"/>
  <c r="G83" i="3"/>
  <c r="F83" i="3"/>
  <c r="B83" i="3"/>
  <c r="H82" i="3"/>
  <c r="K82" i="3" s="1"/>
  <c r="G82" i="3"/>
  <c r="F82" i="3"/>
  <c r="B82" i="3"/>
  <c r="H81" i="3"/>
  <c r="K81" i="3" s="1"/>
  <c r="G81" i="3"/>
  <c r="F81" i="3"/>
  <c r="B81" i="3"/>
  <c r="H80" i="3"/>
  <c r="K80" i="3" s="1"/>
  <c r="G80" i="3"/>
  <c r="F80" i="3"/>
  <c r="B80" i="3"/>
  <c r="H79" i="3"/>
  <c r="K79" i="3" s="1"/>
  <c r="G79" i="3"/>
  <c r="F79" i="3"/>
  <c r="B79" i="3"/>
  <c r="H78" i="3"/>
  <c r="K78" i="3" s="1"/>
  <c r="G78" i="3"/>
  <c r="F78" i="3"/>
  <c r="B78" i="3"/>
  <c r="H77" i="3"/>
  <c r="K77" i="3" s="1"/>
  <c r="G77" i="3"/>
  <c r="F77" i="3"/>
  <c r="B77" i="3"/>
  <c r="H76" i="3"/>
  <c r="K76" i="3" s="1"/>
  <c r="G76" i="3"/>
  <c r="F76" i="3"/>
  <c r="B76" i="3"/>
  <c r="H75" i="3"/>
  <c r="K75" i="3" s="1"/>
  <c r="G75" i="3"/>
  <c r="F75" i="3"/>
  <c r="B75" i="3"/>
  <c r="H74" i="3"/>
  <c r="K74" i="3" s="1"/>
  <c r="G74" i="3"/>
  <c r="F74" i="3"/>
  <c r="B74" i="3"/>
  <c r="H73" i="3"/>
  <c r="K73" i="3" s="1"/>
  <c r="G73" i="3"/>
  <c r="F73" i="3"/>
  <c r="B73" i="3"/>
  <c r="H72" i="3"/>
  <c r="K72" i="3" s="1"/>
  <c r="G72" i="3"/>
  <c r="F72" i="3"/>
  <c r="B72" i="3"/>
  <c r="H71" i="3"/>
  <c r="K71" i="3" s="1"/>
  <c r="G71" i="3"/>
  <c r="F71" i="3"/>
  <c r="B71" i="3"/>
  <c r="H70" i="3"/>
  <c r="K70" i="3" s="1"/>
  <c r="G70" i="3"/>
  <c r="F70" i="3"/>
  <c r="B70" i="3"/>
  <c r="H69" i="3"/>
  <c r="K69" i="3" s="1"/>
  <c r="G69" i="3"/>
  <c r="F69" i="3"/>
  <c r="B69" i="3"/>
  <c r="H68" i="3"/>
  <c r="K68" i="3" s="1"/>
  <c r="G68" i="3"/>
  <c r="F68" i="3"/>
  <c r="B68" i="3"/>
  <c r="H67" i="3"/>
  <c r="K67" i="3" s="1"/>
  <c r="G67" i="3"/>
  <c r="F67" i="3"/>
  <c r="B67" i="3"/>
  <c r="H66" i="3"/>
  <c r="K66" i="3" s="1"/>
  <c r="G66" i="3"/>
  <c r="F66" i="3"/>
  <c r="B66" i="3"/>
  <c r="H65" i="3"/>
  <c r="K65" i="3" s="1"/>
  <c r="G65" i="3"/>
  <c r="F65" i="3"/>
  <c r="B65" i="3"/>
  <c r="H64" i="3"/>
  <c r="K64" i="3" s="1"/>
  <c r="G64" i="3"/>
  <c r="F64" i="3"/>
  <c r="B64" i="3"/>
  <c r="H63" i="3"/>
  <c r="K63" i="3" s="1"/>
  <c r="G63" i="3"/>
  <c r="F63" i="3"/>
  <c r="B63" i="3"/>
  <c r="H62" i="3"/>
  <c r="K62" i="3" s="1"/>
  <c r="G62" i="3"/>
  <c r="F62" i="3"/>
  <c r="B62" i="3"/>
  <c r="H61" i="3"/>
  <c r="K61" i="3" s="1"/>
  <c r="G61" i="3"/>
  <c r="F61" i="3"/>
  <c r="B61" i="3"/>
  <c r="H60" i="3"/>
  <c r="K60" i="3" s="1"/>
  <c r="G60" i="3"/>
  <c r="F60" i="3"/>
  <c r="B60" i="3"/>
  <c r="H59" i="3"/>
  <c r="K59" i="3" s="1"/>
  <c r="G59" i="3"/>
  <c r="F59" i="3"/>
  <c r="B59" i="3"/>
  <c r="H58" i="3"/>
  <c r="K58" i="3" s="1"/>
  <c r="G58" i="3"/>
  <c r="F58" i="3"/>
  <c r="B58" i="3"/>
  <c r="H57" i="3"/>
  <c r="K57" i="3" s="1"/>
  <c r="G57" i="3"/>
  <c r="F57" i="3"/>
  <c r="B57" i="3"/>
  <c r="H56" i="3"/>
  <c r="K56" i="3" s="1"/>
  <c r="G56" i="3"/>
  <c r="F56" i="3"/>
  <c r="B56" i="3"/>
  <c r="H55" i="3"/>
  <c r="K55" i="3" s="1"/>
  <c r="G55" i="3"/>
  <c r="F55" i="3"/>
  <c r="B55" i="3"/>
  <c r="H54" i="3"/>
  <c r="K54" i="3" s="1"/>
  <c r="G54" i="3"/>
  <c r="F54" i="3"/>
  <c r="B54" i="3"/>
  <c r="H53" i="3"/>
  <c r="K53" i="3" s="1"/>
  <c r="G53" i="3"/>
  <c r="F53" i="3"/>
  <c r="B53" i="3"/>
  <c r="H52" i="3"/>
  <c r="K52" i="3" s="1"/>
  <c r="G52" i="3"/>
  <c r="F52" i="3"/>
  <c r="B52" i="3"/>
  <c r="H51" i="3"/>
  <c r="K51" i="3" s="1"/>
  <c r="G51" i="3"/>
  <c r="F51" i="3"/>
  <c r="B51" i="3"/>
  <c r="H50" i="3"/>
  <c r="K50" i="3" s="1"/>
  <c r="G50" i="3"/>
  <c r="F50" i="3"/>
  <c r="B50" i="3"/>
  <c r="H49" i="3"/>
  <c r="K49" i="3" s="1"/>
  <c r="G49" i="3"/>
  <c r="F49" i="3"/>
  <c r="B49" i="3"/>
  <c r="H48" i="3"/>
  <c r="K48" i="3" s="1"/>
  <c r="G48" i="3"/>
  <c r="F48" i="3"/>
  <c r="B48" i="3"/>
  <c r="H47" i="3"/>
  <c r="K47" i="3" s="1"/>
  <c r="G47" i="3"/>
  <c r="F47" i="3"/>
  <c r="B47" i="3"/>
  <c r="H46" i="3"/>
  <c r="K46" i="3" s="1"/>
  <c r="G46" i="3"/>
  <c r="F46" i="3"/>
  <c r="B46" i="3"/>
  <c r="H45" i="3"/>
  <c r="K45" i="3" s="1"/>
  <c r="G45" i="3"/>
  <c r="F45" i="3"/>
  <c r="B45" i="3"/>
  <c r="H44" i="3"/>
  <c r="K44" i="3" s="1"/>
  <c r="G44" i="3"/>
  <c r="F44" i="3"/>
  <c r="B44" i="3"/>
  <c r="H43" i="3"/>
  <c r="K43" i="3" s="1"/>
  <c r="G43" i="3"/>
  <c r="F43" i="3"/>
  <c r="B43" i="3"/>
  <c r="H42" i="3"/>
  <c r="K42" i="3" s="1"/>
  <c r="G42" i="3"/>
  <c r="F42" i="3"/>
  <c r="B42" i="3"/>
  <c r="H41" i="3"/>
  <c r="K41" i="3" s="1"/>
  <c r="G41" i="3"/>
  <c r="F41" i="3"/>
  <c r="B41" i="3"/>
  <c r="H40" i="3"/>
  <c r="K40" i="3" s="1"/>
  <c r="G40" i="3"/>
  <c r="F40" i="3"/>
  <c r="B40" i="3"/>
  <c r="H39" i="3"/>
  <c r="K39" i="3" s="1"/>
  <c r="G39" i="3"/>
  <c r="F39" i="3"/>
  <c r="B39" i="3"/>
  <c r="H38" i="3"/>
  <c r="K38" i="3" s="1"/>
  <c r="G38" i="3"/>
  <c r="F38" i="3"/>
  <c r="B38" i="3"/>
  <c r="H37" i="3"/>
  <c r="K37" i="3" s="1"/>
  <c r="G37" i="3"/>
  <c r="F37" i="3"/>
  <c r="B37" i="3"/>
  <c r="H36" i="3"/>
  <c r="K36" i="3" s="1"/>
  <c r="G36" i="3"/>
  <c r="F36" i="3"/>
  <c r="B36" i="3"/>
  <c r="H35" i="3"/>
  <c r="K35" i="3" s="1"/>
  <c r="G35" i="3"/>
  <c r="F35" i="3"/>
  <c r="B35" i="3"/>
  <c r="H34" i="3"/>
  <c r="K34" i="3" s="1"/>
  <c r="G34" i="3"/>
  <c r="F34" i="3"/>
  <c r="B34" i="3"/>
  <c r="H33" i="3"/>
  <c r="K33" i="3" s="1"/>
  <c r="G33" i="3"/>
  <c r="F33" i="3"/>
  <c r="B33" i="3"/>
  <c r="H32" i="3"/>
  <c r="K32" i="3" s="1"/>
  <c r="G32" i="3"/>
  <c r="F32" i="3"/>
  <c r="B32" i="3"/>
  <c r="H31" i="3"/>
  <c r="K31" i="3" s="1"/>
  <c r="G31" i="3"/>
  <c r="F31" i="3"/>
  <c r="B31" i="3"/>
  <c r="H30" i="3"/>
  <c r="K30" i="3" s="1"/>
  <c r="G30" i="3"/>
  <c r="F30" i="3"/>
  <c r="B30" i="3"/>
  <c r="H29" i="3"/>
  <c r="K29" i="3" s="1"/>
  <c r="G29" i="3"/>
  <c r="F29" i="3"/>
  <c r="B29" i="3"/>
  <c r="H28" i="3"/>
  <c r="K28" i="3" s="1"/>
  <c r="G28" i="3"/>
  <c r="F28" i="3"/>
  <c r="B28" i="3"/>
  <c r="H27" i="3"/>
  <c r="K27" i="3" s="1"/>
  <c r="G27" i="3"/>
  <c r="F27" i="3"/>
  <c r="B27" i="3"/>
  <c r="H26" i="3"/>
  <c r="K26" i="3" s="1"/>
  <c r="G26" i="3"/>
  <c r="F26" i="3"/>
  <c r="B26" i="3"/>
  <c r="H25" i="3"/>
  <c r="K25" i="3" s="1"/>
  <c r="G25" i="3"/>
  <c r="F25" i="3"/>
  <c r="B25" i="3"/>
  <c r="H24" i="3"/>
  <c r="K24" i="3" s="1"/>
  <c r="G24" i="3"/>
  <c r="F24" i="3"/>
  <c r="B24" i="3"/>
  <c r="H23" i="3"/>
  <c r="K23" i="3" s="1"/>
  <c r="G23" i="3"/>
  <c r="F23" i="3"/>
  <c r="B23" i="3"/>
  <c r="H22" i="3"/>
  <c r="K22" i="3" s="1"/>
  <c r="G22" i="3"/>
  <c r="F22" i="3"/>
  <c r="B22" i="3"/>
  <c r="H21" i="3"/>
  <c r="K21" i="3" s="1"/>
  <c r="G21" i="3"/>
  <c r="F21" i="3"/>
  <c r="B21" i="3"/>
  <c r="H20" i="3"/>
  <c r="K20" i="3" s="1"/>
  <c r="G20" i="3"/>
  <c r="F20" i="3"/>
  <c r="B20" i="3"/>
  <c r="H19" i="3"/>
  <c r="K19" i="3" s="1"/>
  <c r="G19" i="3"/>
  <c r="F19" i="3"/>
  <c r="B19" i="3"/>
  <c r="H18" i="3"/>
  <c r="K18" i="3" s="1"/>
  <c r="G18" i="3"/>
  <c r="F18" i="3"/>
  <c r="B18" i="3"/>
  <c r="H17" i="3"/>
  <c r="K17" i="3" s="1"/>
  <c r="G17" i="3"/>
  <c r="F17" i="3"/>
  <c r="B17" i="3"/>
  <c r="H16" i="3"/>
  <c r="K16" i="3" s="1"/>
  <c r="G16" i="3"/>
  <c r="F16" i="3"/>
  <c r="B16" i="3"/>
  <c r="H15" i="3"/>
  <c r="K15" i="3" s="1"/>
  <c r="G15" i="3"/>
  <c r="F15" i="3"/>
  <c r="B15" i="3"/>
  <c r="H14" i="3"/>
  <c r="K14" i="3" s="1"/>
  <c r="G14" i="3"/>
  <c r="F14" i="3"/>
  <c r="B14" i="3"/>
  <c r="H13" i="3"/>
  <c r="K13" i="3" s="1"/>
  <c r="G13" i="3"/>
  <c r="F13" i="3"/>
  <c r="B13" i="3"/>
  <c r="H12" i="3"/>
  <c r="K12" i="3" s="1"/>
  <c r="G12" i="3"/>
  <c r="F12" i="3"/>
  <c r="B12" i="3"/>
  <c r="H11" i="3"/>
  <c r="K11" i="3" s="1"/>
  <c r="G11" i="3"/>
  <c r="F11" i="3"/>
  <c r="B11" i="3"/>
  <c r="H10" i="3"/>
  <c r="K10" i="3" s="1"/>
  <c r="G10" i="3"/>
  <c r="F10" i="3"/>
  <c r="B10" i="3"/>
  <c r="H9" i="3"/>
  <c r="K9" i="3" s="1"/>
  <c r="G9" i="3"/>
  <c r="F9" i="3"/>
  <c r="B9" i="3"/>
  <c r="H8" i="3"/>
  <c r="K8" i="3" s="1"/>
  <c r="G8" i="3"/>
  <c r="F8" i="3"/>
  <c r="B8" i="3"/>
  <c r="H7" i="3"/>
  <c r="K7" i="3" s="1"/>
  <c r="G7" i="3"/>
  <c r="F7" i="3"/>
  <c r="B7" i="3"/>
  <c r="I3" i="3"/>
  <c r="K146" i="2"/>
  <c r="K143" i="2"/>
  <c r="K140" i="2"/>
  <c r="K137" i="2"/>
  <c r="K134" i="2"/>
  <c r="K131" i="2"/>
  <c r="K128" i="2"/>
  <c r="K125" i="2"/>
  <c r="K122" i="2"/>
  <c r="K119" i="2"/>
  <c r="K116" i="2"/>
  <c r="K113" i="2"/>
  <c r="K110" i="2"/>
  <c r="K107" i="2"/>
  <c r="K104" i="2"/>
  <c r="K101" i="2"/>
  <c r="K98" i="2"/>
  <c r="K95" i="2"/>
  <c r="K92" i="2"/>
  <c r="K89" i="2"/>
  <c r="K86" i="2"/>
  <c r="K83" i="2"/>
  <c r="K80" i="2"/>
  <c r="K77" i="2"/>
  <c r="K74" i="2"/>
  <c r="K71" i="2"/>
  <c r="K68" i="2"/>
  <c r="K65" i="2"/>
  <c r="K62" i="2"/>
  <c r="K59" i="2"/>
  <c r="K56" i="2"/>
  <c r="K53" i="2"/>
  <c r="K50" i="2"/>
  <c r="K47" i="2"/>
  <c r="K44" i="2"/>
  <c r="K41" i="2"/>
  <c r="K38" i="2"/>
  <c r="K35" i="2"/>
  <c r="K32" i="2"/>
  <c r="K29" i="2"/>
  <c r="K26" i="2"/>
  <c r="K23" i="2"/>
  <c r="K20" i="2"/>
  <c r="K17" i="2"/>
  <c r="K14" i="2"/>
  <c r="K11" i="2"/>
  <c r="K8" i="2"/>
  <c r="I3" i="2"/>
  <c r="B74" i="2"/>
  <c r="B140" i="2"/>
  <c r="B116" i="2"/>
  <c r="B92" i="2"/>
  <c r="B62" i="2"/>
  <c r="B38" i="2"/>
  <c r="B137" i="2"/>
  <c r="B101" i="2"/>
  <c r="B53" i="2"/>
  <c r="B143" i="2"/>
  <c r="B83" i="2"/>
  <c r="B35" i="2"/>
  <c r="B128" i="2"/>
  <c r="B80" i="2"/>
  <c r="B20" i="2"/>
  <c r="B77" i="2"/>
  <c r="B107" i="2"/>
  <c r="B11" i="2"/>
  <c r="B26" i="2"/>
  <c r="B134" i="2"/>
  <c r="B110" i="2"/>
  <c r="B86" i="2"/>
  <c r="B56" i="2"/>
  <c r="B32" i="2"/>
  <c r="B131" i="2"/>
  <c r="B89" i="2"/>
  <c r="B41" i="2"/>
  <c r="B125" i="2"/>
  <c r="B71" i="2"/>
  <c r="B23" i="2"/>
  <c r="B8" i="2"/>
  <c r="B104" i="2"/>
  <c r="B50" i="2"/>
  <c r="B119" i="2"/>
  <c r="B29" i="2"/>
  <c r="B59" i="2"/>
  <c r="B146" i="2"/>
  <c r="B122" i="2"/>
  <c r="B98" i="2"/>
  <c r="B68" i="2"/>
  <c r="B44" i="2"/>
  <c r="B14" i="2"/>
  <c r="B113" i="2"/>
  <c r="B65" i="2"/>
  <c r="B17" i="2"/>
  <c r="B95" i="2"/>
  <c r="B47" i="2"/>
  <c r="B3" i="3" l="1"/>
  <c r="B3" i="2"/>
</calcChain>
</file>

<file path=xl/sharedStrings.xml><?xml version="1.0" encoding="utf-8"?>
<sst xmlns="http://schemas.openxmlformats.org/spreadsheetml/2006/main" count="756" uniqueCount="183">
  <si>
    <t>947d39a0b824f61d9a16e6d7fbcfd2a876c896450c3044e0628ff616e38105c621666108571c1accad556298fb5bd5fd6f9884cd4be0de12403b4c38ddccfe30i21ZiVTndpi/MUK3sOTJRuhQZyH5t9hnIHnOJJglW6YKI0lBP+jFqKwecdEgzhiK</t>
  </si>
  <si>
    <t>746 Swimming Pool and Water Treatment Chemicals Bid Table (BT-03HS)</t>
  </si>
  <si>
    <t>Instructions</t>
  </si>
  <si>
    <t>- When pasting content, please use Paste Special as Text without any formatting.
- You can only submit text based responses, please do not use special characters like emojis.
- Please do not change the structure of any of the worksheets. Changing the structure will invalidate your submission.
- Any additional information outside of the given structure of the worksheets will not be visible to the purchaser.
- Please do not save this file in a different format. Saving this file in a different format will invalidate your submission.
- Please follow the instructions provided along with this file to submit it back to Bonfire.
- By default, every item has `No Bid` selected for the `Bid/No Bid Decision` column.
- If you decide to bid on an item, then you must select `Bid` in the `Bid/No Bid Decision` column and all of the other editable cells for the item must contain a valid value.
- If you decide not to bid on an item, then you must select `No Bid` in the `Bid/No Bid Decision` column and all of the other editable cells for the item must be blank.
- To submit additional bids for an item, you must go to the Additional Responses tab.
- If you decide to submit an additional response for an item, then you must also complete a primary response bid for that item.
- Every item has a unique item number found in column D. To submit an additional bid for an item, enter the item number from the Primary Responses sheet into the blank item number cell on the Additional Responses sheet (column D).
- Entering the item number on the Additional responses sheet will cause the line to populate with item-specific info. An additional response can now be completed by filling in the blank cells with the bid information you wish to submit.
- You can submit as many additional bids for each item as you would like
- Please do not use Excel formulas in your responses.
- If you have any questions regarding the content of this file, please contact the appropriate purchaser.
- If you have any technical problems, please contact Bonfire at Support@GoBonfire.com.</t>
  </si>
  <si>
    <t>Primary Responses</t>
  </si>
  <si>
    <t>Numeric</t>
  </si>
  <si>
    <t>Text</t>
  </si>
  <si>
    <t>Status</t>
  </si>
  <si>
    <t>Bid/No Bid Decision</t>
  </si>
  <si>
    <t>#</t>
  </si>
  <si>
    <t>Item</t>
  </si>
  <si>
    <t>Unit</t>
  </si>
  <si>
    <t>Quantity Required</t>
  </si>
  <si>
    <t>Unit Price</t>
  </si>
  <si>
    <t>Vendor Notes</t>
  </si>
  <si>
    <t>Total Cost</t>
  </si>
  <si>
    <t>Helper:ResponseStatus</t>
  </si>
  <si>
    <t>BidTableItem:BidTableItemID</t>
  </si>
  <si>
    <t>BidTableItemResponse:IsBidding</t>
  </si>
  <si>
    <t>Helper:BidTableBasketOrderWithItemOrder</t>
  </si>
  <si>
    <t>BidTableItem:ItemName</t>
  </si>
  <si>
    <t>BidTableItem:132071</t>
  </si>
  <si>
    <t>BidTableItem:132070</t>
  </si>
  <si>
    <t>BidTableItemResponse:123803</t>
  </si>
  <si>
    <t>BidTableItemResponse:123804</t>
  </si>
  <si>
    <t>BidTableFormula:62015</t>
  </si>
  <si>
    <t>Sodium Hypochlorite 12.5% available chlorine 5 gallon carboys</t>
  </si>
  <si>
    <t>No Bid</t>
  </si>
  <si>
    <t>#1-1</t>
  </si>
  <si>
    <t xml:space="preserve">
Sodium Hypochlorite 12.5% available chlorine 5 gallon carboys
</t>
  </si>
  <si>
    <t>gallon</t>
  </si>
  <si>
    <t>Sodium Hypochlorite 12.5% available chlorine 55 gallon drums</t>
  </si>
  <si>
    <t>#2-1</t>
  </si>
  <si>
    <t xml:space="preserve">
Sodium Hypochlorite 12.5% available chlorine 55 gallon drums
</t>
  </si>
  <si>
    <t>gallons</t>
  </si>
  <si>
    <t>Sodium Hypochlorite 12.5% available chlorine bulk</t>
  </si>
  <si>
    <t>#3-1</t>
  </si>
  <si>
    <t xml:space="preserve">
Sodium Hypochlorite 12.5% available chlorine bulk
</t>
  </si>
  <si>
    <t>Sodium Hypochlorite 15% available chlorine 5 gallon carboys</t>
  </si>
  <si>
    <t>#4-1</t>
  </si>
  <si>
    <t xml:space="preserve">
Sodium Hypochlorite 15% available chlorine 5 gallon carboys
</t>
  </si>
  <si>
    <t>Sodium Hypochlorite 15% available chlorine bulk</t>
  </si>
  <si>
    <t>#5-1</t>
  </si>
  <si>
    <t xml:space="preserve">
Sodium Hypochlorite 15% available chlorine bulk
</t>
  </si>
  <si>
    <t>Calcium Hypochlorite HTH Granular 100 pound drum</t>
  </si>
  <si>
    <t>#6-1</t>
  </si>
  <si>
    <t xml:space="preserve">
Calcium Hypochlorite HTH Granular 100 pound drum
</t>
  </si>
  <si>
    <t>drums</t>
  </si>
  <si>
    <t>Aluminum Sulfate Granular 100 pound bags</t>
  </si>
  <si>
    <t>#7-1</t>
  </si>
  <si>
    <t xml:space="preserve">
Aluminum Sulfate Granular 100 pound bags
</t>
  </si>
  <si>
    <t>pound</t>
  </si>
  <si>
    <t>Soda Ash 50 pound bags</t>
  </si>
  <si>
    <t>#8-1</t>
  </si>
  <si>
    <t xml:space="preserve">
Soda Ash 50 pound bags
</t>
  </si>
  <si>
    <t>bag</t>
  </si>
  <si>
    <t>Soda Ash bulk</t>
  </si>
  <si>
    <t>#9-1</t>
  </si>
  <si>
    <t xml:space="preserve">
Soda ash bulk
</t>
  </si>
  <si>
    <t>Diatomite Filer celite #545/Equivalent 50 pound bags</t>
  </si>
  <si>
    <t>#10-1</t>
  </si>
  <si>
    <t xml:space="preserve">
Diatomite Filer celite #545/Equivalent 50 pound bags
</t>
  </si>
  <si>
    <t>Algicide 1 gallon container</t>
  </si>
  <si>
    <t>#11-1</t>
  </si>
  <si>
    <t xml:space="preserve">
Algicide 1 gallon container
</t>
  </si>
  <si>
    <t>Phenol Red Indicator</t>
  </si>
  <si>
    <t>#12-1</t>
  </si>
  <si>
    <t xml:space="preserve">
Phenol Red Indicator
</t>
  </si>
  <si>
    <t>pint</t>
  </si>
  <si>
    <t>Muriatic Acid 1 gallon containers</t>
  </si>
  <si>
    <t>#13-1</t>
  </si>
  <si>
    <t xml:space="preserve">
Muriatic Acid 1 gallon containers
</t>
  </si>
  <si>
    <t>Muriatic Acid 15 gallon container</t>
  </si>
  <si>
    <t>#14-1</t>
  </si>
  <si>
    <t xml:space="preserve">
Muriatic Acid 15 gallon container
</t>
  </si>
  <si>
    <t>Sodium Metabisulfite Solution 38% to 40%</t>
  </si>
  <si>
    <t>#15-1</t>
  </si>
  <si>
    <t xml:space="preserve">
Sodium Metabisulfite Solution 38% to 40%
</t>
  </si>
  <si>
    <t>Cyanuric Acid</t>
  </si>
  <si>
    <t>#16-1</t>
  </si>
  <si>
    <t xml:space="preserve">
Cyanuric Acid
</t>
  </si>
  <si>
    <t>Calcium Chloride granular</t>
  </si>
  <si>
    <t>#17-1</t>
  </si>
  <si>
    <t xml:space="preserve">
Calcium Chloride granular
</t>
  </si>
  <si>
    <t>Calcium Chloride flaked</t>
  </si>
  <si>
    <t>#18-1</t>
  </si>
  <si>
    <t xml:space="preserve">
Calcium Chloride flaked
</t>
  </si>
  <si>
    <t>Sodium Bicarbonate</t>
  </si>
  <si>
    <t>#19-1</t>
  </si>
  <si>
    <t xml:space="preserve">
Sodium Bicarbonate
</t>
  </si>
  <si>
    <t>Superblue Crystal Clear</t>
  </si>
  <si>
    <t>#20-1</t>
  </si>
  <si>
    <t xml:space="preserve">
Superblue Crystal Clear
</t>
  </si>
  <si>
    <t>Potassium Permanganate</t>
  </si>
  <si>
    <t>#21-1</t>
  </si>
  <si>
    <t xml:space="preserve">
Potassium Permaganate
</t>
  </si>
  <si>
    <t>Pound</t>
  </si>
  <si>
    <t>Sodium Hydroxide 50% solution</t>
  </si>
  <si>
    <t>#22-1</t>
  </si>
  <si>
    <t xml:space="preserve">
Sodium Hydroxide 50% solution
</t>
  </si>
  <si>
    <t>Sodium Hydroxide 25%</t>
  </si>
  <si>
    <t>#23-1</t>
  </si>
  <si>
    <t xml:space="preserve">
Sodium Hydroxide 25%
</t>
  </si>
  <si>
    <t>Sodium Thio Sulfate</t>
  </si>
  <si>
    <t>#24-1</t>
  </si>
  <si>
    <t xml:space="preserve">
Sodium Thio Sulfate
</t>
  </si>
  <si>
    <t>Potassium Hydroxide 45%</t>
  </si>
  <si>
    <t>#25-1</t>
  </si>
  <si>
    <t xml:space="preserve">
Potassium Hydroxide 45%
</t>
  </si>
  <si>
    <t>PH Plus</t>
  </si>
  <si>
    <t>#26-1</t>
  </si>
  <si>
    <t xml:space="preserve">
PH Plus
</t>
  </si>
  <si>
    <t>pail</t>
  </si>
  <si>
    <t>PH Minus</t>
  </si>
  <si>
    <t>#27-1</t>
  </si>
  <si>
    <t xml:space="preserve">
PH Minus
</t>
  </si>
  <si>
    <t>Chlorine Neutralizer</t>
  </si>
  <si>
    <t>#28-1</t>
  </si>
  <si>
    <t xml:space="preserve">
Chlorine Neutralizer
</t>
  </si>
  <si>
    <t>Test Kits</t>
  </si>
  <si>
    <t>#29-1</t>
  </si>
  <si>
    <t xml:space="preserve">
Test Kits
</t>
  </si>
  <si>
    <t>each</t>
  </si>
  <si>
    <t>Pulsar Plus Briquette Calcium Hypochlorite 65% active</t>
  </si>
  <si>
    <t>#30-1</t>
  </si>
  <si>
    <t xml:space="preserve">
Pulsar Plus Briquette Calcium Hypochlorite 65% active
</t>
  </si>
  <si>
    <t>Sodium Permanganate</t>
  </si>
  <si>
    <t>#31-1</t>
  </si>
  <si>
    <t xml:space="preserve">
Sodium Permaganate
</t>
  </si>
  <si>
    <t>Zetag 7587 Dry Polymer</t>
  </si>
  <si>
    <t>#32-1</t>
  </si>
  <si>
    <t xml:space="preserve">
Zetag 7587 Dry Polymer
</t>
  </si>
  <si>
    <t>Winter Tabs</t>
  </si>
  <si>
    <t>#33-1</t>
  </si>
  <si>
    <t xml:space="preserve">
Winter Tabs
</t>
  </si>
  <si>
    <t>Non-Copper Algicide</t>
  </si>
  <si>
    <t>#34-1</t>
  </si>
  <si>
    <t xml:space="preserve">
Non-Copper Algicide
</t>
  </si>
  <si>
    <t>Fresh N Klear</t>
  </si>
  <si>
    <t>#35-1</t>
  </si>
  <si>
    <t xml:space="preserve">
Fresh N Clear
</t>
  </si>
  <si>
    <t>Sea Klear</t>
  </si>
  <si>
    <t>#36-1</t>
  </si>
  <si>
    <t xml:space="preserve">
Sea Klear
</t>
  </si>
  <si>
    <t>case</t>
  </si>
  <si>
    <t>Granular Chlorine</t>
  </si>
  <si>
    <t>#37-1</t>
  </si>
  <si>
    <t xml:space="preserve">
Granular Chlorine
</t>
  </si>
  <si>
    <t>Non-toxic Antifreeze</t>
  </si>
  <si>
    <t>#38-1</t>
  </si>
  <si>
    <t xml:space="preserve">
Non toxic Antifreeze
</t>
  </si>
  <si>
    <t>Container Deposit: Potassium Hydroxide 660 lb. drum</t>
  </si>
  <si>
    <t>#39-1</t>
  </si>
  <si>
    <t xml:space="preserve">
Container Deposit. Potassium Hydroxide 660 lb drum
</t>
  </si>
  <si>
    <t>drum</t>
  </si>
  <si>
    <t>Container Deposit: Plastic Carboys</t>
  </si>
  <si>
    <t>#40-1</t>
  </si>
  <si>
    <t xml:space="preserve">
Container Deposit Plastic Carboys
</t>
  </si>
  <si>
    <t>Sodium Bi-Sulfite (NaSO3) 38% solution</t>
  </si>
  <si>
    <t>#41-1</t>
  </si>
  <si>
    <t xml:space="preserve">
Sodium Bi-Sulfite (NaSO3) 38% solution
</t>
  </si>
  <si>
    <t>Sodium Hypochlorite (NaOCL) 15% solution</t>
  </si>
  <si>
    <t>#42-1</t>
  </si>
  <si>
    <t xml:space="preserve">
Sodium Hypochlorite (NaOCL) 15% solution
</t>
  </si>
  <si>
    <t>Poly Aluminum Chloride (Liquid) (PACL)</t>
  </si>
  <si>
    <t>#43-1</t>
  </si>
  <si>
    <t xml:space="preserve">
Poly Aluminum Chloride (Liquid) (PACL)
</t>
  </si>
  <si>
    <t>Polymer StaFloc 128</t>
  </si>
  <si>
    <t>#44-1</t>
  </si>
  <si>
    <t xml:space="preserve">
Polymer StaFloc 128
</t>
  </si>
  <si>
    <t>MicroC2000</t>
  </si>
  <si>
    <t>#45-1</t>
  </si>
  <si>
    <t xml:space="preserve">
MicroC2000
</t>
  </si>
  <si>
    <t>STA Floc 8837</t>
  </si>
  <si>
    <t>#46-1</t>
  </si>
  <si>
    <t xml:space="preserve">
STA Floc 8837
</t>
  </si>
  <si>
    <t>Clarifloc 2135</t>
  </si>
  <si>
    <t>#47-1</t>
  </si>
  <si>
    <t xml:space="preserve">
Clarifloc 2135
</t>
  </si>
  <si>
    <t>Additional Responses</t>
  </si>
  <si>
    <t>N/A</t>
  </si>
  <si>
    <t>Bid</t>
  </si>
  <si>
    <t>3000 gallon bulk deliveries, same day emergency service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</si>
</sst>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0.00_-"/>
  </numFmts>
  <fonts count="9" x14ac:knownFonts="1">
    <font>
      <sz val="12"/>
      <color rgb="FF000000"/>
      <name val="Arial"/>
    </font>
    <font>
      <b/>
      <sz val="22"/>
      <color rgb="FF404040"/>
      <name val="Arial"/>
    </font>
    <font>
      <b/>
      <sz val="12"/>
      <color rgb="FF000000"/>
      <name val="Arial"/>
    </font>
    <font>
      <b/>
      <sz val="12"/>
      <color rgb="FFFFFFFF"/>
      <name val="Arial"/>
    </font>
    <font>
      <b/>
      <sz val="12"/>
      <color rgb="FF548BA1"/>
      <name val="Arial"/>
    </font>
    <font>
      <b/>
      <sz val="18"/>
      <color rgb="FF404040"/>
      <name val="Arial"/>
    </font>
    <font>
      <b/>
      <sz val="16"/>
      <color rgb="FF000000"/>
      <name val="Arial"/>
    </font>
    <font>
      <b/>
      <sz val="14"/>
      <color rgb="FF000000"/>
      <name val="Arial"/>
    </font>
    <font>
      <sz val="12"/>
      <color rgb="FF000000"/>
      <name val="Arial"/>
      <family val="2"/>
    </font>
  </fonts>
  <fills count="6">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rgb="FF5FADCF"/>
        <bgColor rgb="FF000000"/>
      </patternFill>
    </fill>
    <fill>
      <patternFill patternType="solid">
        <fgColor rgb="FF548BA1"/>
        <bgColor rgb="FF000000"/>
      </patternFill>
    </fill>
  </fills>
  <borders count="3">
    <border>
      <left/>
      <right/>
      <top/>
      <bottom/>
      <diagonal/>
    </border>
    <border>
      <left style="thin">
        <color rgb="FF548BA1"/>
      </left>
      <right style="thin">
        <color rgb="FF548BA1"/>
      </right>
      <top style="thin">
        <color rgb="FF548BA1"/>
      </top>
      <bottom style="thin">
        <color rgb="FF548BA1"/>
      </bottom>
      <diagonal/>
    </border>
    <border>
      <left style="thin">
        <color rgb="FFBFBFBF"/>
      </left>
      <right style="thin">
        <color rgb="FFBFBFBF"/>
      </right>
      <top style="thin">
        <color rgb="FFBFBFBF"/>
      </top>
      <bottom style="thin">
        <color rgb="FFBFBFBF"/>
      </bottom>
      <diagonal/>
    </border>
  </borders>
  <cellStyleXfs count="1">
    <xf numFmtId="0" fontId="0" fillId="0" borderId="0"/>
  </cellStyleXfs>
  <cellXfs count="20">
    <xf numFmtId="0" fontId="0" fillId="2" borderId="0" xfId="0" applyFill="1" applyProtection="1">
      <protection locked="0"/>
    </xf>
    <xf numFmtId="0" fontId="0" fillId="2" borderId="0" xfId="0" applyFill="1"/>
    <xf numFmtId="0" fontId="1" fillId="2" borderId="0" xfId="0" applyFont="1" applyFill="1" applyAlignment="1">
      <alignment horizontal="left" vertical="center"/>
    </xf>
    <xf numFmtId="0" fontId="2" fillId="2" borderId="0" xfId="0" applyFont="1" applyFill="1" applyAlignment="1">
      <alignment horizontal="center" vertical="center" wrapText="1"/>
    </xf>
    <xf numFmtId="0" fontId="3" fillId="4" borderId="0" xfId="0" applyFont="1" applyFill="1" applyAlignment="1">
      <alignment horizontal="center" vertical="center" wrapText="1"/>
    </xf>
    <xf numFmtId="0" fontId="0" fillId="2" borderId="0" xfId="0" applyFill="1" applyAlignment="1">
      <alignment horizontal="center" vertical="center" wrapText="1"/>
    </xf>
    <xf numFmtId="0" fontId="3" fillId="5" borderId="0" xfId="0" applyFont="1" applyFill="1" applyAlignment="1">
      <alignment horizontal="center" vertical="center" wrapText="1"/>
    </xf>
    <xf numFmtId="0" fontId="4" fillId="2" borderId="1" xfId="0" applyFont="1" applyFill="1" applyBorder="1" applyAlignment="1">
      <alignment horizontal="center" vertical="center" wrapText="1"/>
    </xf>
    <xf numFmtId="0" fontId="5" fillId="2" borderId="0" xfId="0" applyFont="1" applyFill="1" applyAlignment="1">
      <alignment horizontal="left" vertical="center"/>
    </xf>
    <xf numFmtId="0" fontId="0" fillId="3" borderId="2" xfId="0" applyFill="1" applyBorder="1" applyAlignment="1" applyProtection="1">
      <alignment horizontal="center" vertical="center"/>
      <protection locked="0"/>
    </xf>
    <xf numFmtId="0" fontId="2" fillId="3" borderId="2" xfId="0" applyFont="1" applyFill="1" applyBorder="1" applyAlignment="1">
      <alignment horizontal="center" vertical="center" wrapText="1"/>
    </xf>
    <xf numFmtId="0" fontId="0" fillId="3" borderId="2" xfId="0" applyFill="1" applyBorder="1" applyAlignment="1">
      <alignment horizontal="center" vertical="center" wrapText="1"/>
    </xf>
    <xf numFmtId="0" fontId="6" fillId="3" borderId="2" xfId="0" applyFont="1" applyFill="1" applyBorder="1" applyAlignment="1" applyProtection="1">
      <alignment horizontal="center" vertical="center"/>
      <protection locked="0"/>
    </xf>
    <xf numFmtId="0" fontId="7" fillId="3" borderId="2" xfId="0" applyFont="1" applyFill="1" applyBorder="1" applyAlignment="1">
      <alignment horizontal="center" vertical="center" wrapText="1"/>
    </xf>
    <xf numFmtId="164" fontId="0" fillId="3" borderId="2" xfId="0" applyNumberFormat="1" applyFill="1" applyBorder="1" applyAlignment="1" applyProtection="1">
      <alignment horizontal="center" vertical="center" wrapText="1"/>
      <protection locked="0"/>
    </xf>
    <xf numFmtId="164" fontId="0" fillId="3" borderId="2" xfId="0" applyNumberFormat="1" applyFill="1" applyBorder="1" applyAlignment="1">
      <alignment horizontal="center" vertical="center" wrapText="1"/>
    </xf>
    <xf numFmtId="0" fontId="8" fillId="3" borderId="2" xfId="0" applyFont="1" applyFill="1" applyBorder="1" applyAlignment="1" applyProtection="1">
      <alignment horizontal="center" vertical="center"/>
      <protection locked="0"/>
    </xf>
    <xf numFmtId="0" fontId="1" fillId="2" borderId="0" xfId="0" applyFont="1" applyFill="1" applyAlignment="1">
      <alignment horizontal="left" vertical="center" wrapText="1"/>
    </xf>
    <xf numFmtId="0" fontId="0" fillId="2" borderId="0" xfId="0" applyFill="1" applyProtection="1">
      <protection locked="0"/>
    </xf>
    <xf numFmtId="0" fontId="0" fillId="3" borderId="0" xfId="0" applyFill="1" applyAlignment="1">
      <alignment vertical="center" wrapText="1"/>
    </xf>
  </cellXfs>
  <cellStyles count="1">
    <cellStyle name="Normal" xfId="0" builtinId="0"/>
  </cellStyles>
  <dxfs count="1239">
    <dxf>
      <fill>
        <patternFill patternType="solid">
          <fgColor rgb="FFFFFFFF"/>
          <bgColor rgb="FFFFFFFF"/>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ont>
        <b/>
        <color rgb="FF9C0006"/>
      </font>
      <fill>
        <patternFill patternType="solid">
          <fgColor rgb="FFF7C6CE"/>
          <bgColor rgb="FFF7C6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s>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0</xdr:rowOff>
    </xdr:from>
    <xdr:ext cx="4762500" cy="647700"/>
    <xdr:pic>
      <xdr:nvPicPr>
        <xdr:cNvPr id="2" name="Capitol Region Council of Governments - Capitol Region Purchasing Council_Logo" descr="Capitol Region Council of Governments - Capitol Region Purchasing Council">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ZZ702"/>
  <sheetViews>
    <sheetView showRowColHeaders="0" workbookViewId="0">
      <selection activeCell="B12" sqref="B12:E12"/>
    </sheetView>
  </sheetViews>
  <sheetFormatPr defaultRowHeight="15" x14ac:dyDescent="0.2"/>
  <cols>
    <col min="2" max="5" width="25" customWidth="1"/>
    <col min="702" max="702" width="9.109375" hidden="1"/>
  </cols>
  <sheetData>
    <row r="2" spans="2:5" ht="80.099999999999994" customHeight="1" x14ac:dyDescent="0.2"/>
    <row r="8" spans="2:5" ht="63.95" customHeight="1" x14ac:dyDescent="0.2">
      <c r="B8" s="17" t="s">
        <v>1</v>
      </c>
      <c r="C8" s="18"/>
      <c r="D8" s="18"/>
      <c r="E8" s="18"/>
    </row>
    <row r="10" spans="2:5" ht="27.75" x14ac:dyDescent="0.2">
      <c r="B10" s="2" t="s">
        <v>2</v>
      </c>
    </row>
    <row r="12" spans="2:5" ht="409.6" customHeight="1" x14ac:dyDescent="0.2">
      <c r="B12" s="19" t="s">
        <v>3</v>
      </c>
      <c r="C12" s="19"/>
      <c r="D12" s="19"/>
      <c r="E12" s="19"/>
    </row>
    <row r="702" spans="702:702" x14ac:dyDescent="0.2">
      <c r="ZZ702" s="1" t="s">
        <v>0</v>
      </c>
    </row>
  </sheetData>
  <sheetProtection password="E36C" sheet="1" objects="1" scenarios="1" insertHyperlinks="0"/>
  <mergeCells count="2">
    <mergeCell ref="B8:E8"/>
    <mergeCell ref="B12:E1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K146"/>
  <sheetViews>
    <sheetView tabSelected="1" workbookViewId="0">
      <pane xSplit="6" ySplit="5" topLeftCell="G127" activePane="bottomRight" state="frozen"/>
      <selection pane="topRight"/>
      <selection pane="bottomLeft"/>
      <selection pane="bottomRight" activeCell="I135" sqref="I135"/>
    </sheetView>
  </sheetViews>
  <sheetFormatPr defaultRowHeight="15" x14ac:dyDescent="0.2"/>
  <cols>
    <col min="2" max="2" width="30" customWidth="1"/>
    <col min="3" max="3" width="5" hidden="1" customWidth="1"/>
    <col min="4" max="5" width="10" customWidth="1"/>
    <col min="6" max="6" width="50" customWidth="1"/>
    <col min="7" max="11" width="15" customWidth="1"/>
  </cols>
  <sheetData>
    <row r="2" spans="2:11" ht="27.75" x14ac:dyDescent="0.2">
      <c r="B2" s="2" t="s">
        <v>4</v>
      </c>
    </row>
    <row r="3" spans="2:11" ht="32.1" customHeight="1" x14ac:dyDescent="0.2">
      <c r="B3" s="3" t="str">
        <f ca="1">IF((COUNTIF(B7:B149, "Error*") + COUNTIF(I3:J3, "Error*")) &gt; 0, "Error: Check cell(s)" &amp;IF(COUNTIF(B7:B149, "Error*") &gt; 0, (" " &amp; ADDRESS(7 + MATCH("Error*", B7:B149, 0) - 1, COLUMN(), 4)), "") &amp; IF(COUNTIF(I3:J3, "Error*") &gt; 0, (" " &amp; ADDRESS(ROW(), 9 + MATCH("Error*", I3:J3, 0) - 1, 4)), ""), "Success: All data is valid!")</f>
        <v>Success: All data is valid!</v>
      </c>
      <c r="C3" s="5"/>
      <c r="D3" s="5"/>
      <c r="E3" s="5"/>
      <c r="F3" s="5"/>
      <c r="G3" s="5"/>
      <c r="H3" s="5"/>
      <c r="I3" s="5" t="str">
        <f>IFERROR("Error: Cell " &amp; ADDRESS((7 + MATCH(FALSE, INDEX(NOT(NOT(ISNUMBER(I7:I149)) * NOT(ISBLANK(I7:I149))), 0), 0) - 1), COLUMN(), 4) &amp; " must be Numeric", "")</f>
        <v/>
      </c>
      <c r="J3" s="5"/>
      <c r="K3" s="5"/>
    </row>
    <row r="4" spans="2:11" ht="24.95" customHeight="1" x14ac:dyDescent="0.2">
      <c r="B4" s="1"/>
      <c r="C4" s="1"/>
      <c r="D4" s="1"/>
      <c r="E4" s="1"/>
      <c r="F4" s="1"/>
      <c r="G4" s="1"/>
      <c r="H4" s="1"/>
      <c r="I4" s="7" t="s">
        <v>5</v>
      </c>
      <c r="J4" s="7" t="s">
        <v>6</v>
      </c>
      <c r="K4" s="1"/>
    </row>
    <row r="5" spans="2:11" ht="39.950000000000003" customHeight="1" x14ac:dyDescent="0.2">
      <c r="B5" s="4" t="s">
        <v>7</v>
      </c>
      <c r="C5" s="4"/>
      <c r="D5" s="6" t="s">
        <v>8</v>
      </c>
      <c r="E5" s="4" t="s">
        <v>9</v>
      </c>
      <c r="F5" s="4" t="s">
        <v>10</v>
      </c>
      <c r="G5" s="4" t="s">
        <v>11</v>
      </c>
      <c r="H5" s="4" t="s">
        <v>12</v>
      </c>
      <c r="I5" s="6" t="s">
        <v>13</v>
      </c>
      <c r="J5" s="6" t="s">
        <v>14</v>
      </c>
      <c r="K5" s="4" t="s">
        <v>15</v>
      </c>
    </row>
    <row r="6" spans="2:11" hidden="1" x14ac:dyDescent="0.2">
      <c r="B6" s="1" t="s">
        <v>16</v>
      </c>
      <c r="C6" s="1" t="s">
        <v>17</v>
      </c>
      <c r="D6" s="1" t="s">
        <v>18</v>
      </c>
      <c r="E6" s="1" t="s">
        <v>19</v>
      </c>
      <c r="F6" s="1" t="s">
        <v>20</v>
      </c>
      <c r="G6" s="1" t="s">
        <v>21</v>
      </c>
      <c r="H6" s="1" t="s">
        <v>22</v>
      </c>
      <c r="I6" s="1" t="s">
        <v>23</v>
      </c>
      <c r="J6" s="1" t="s">
        <v>24</v>
      </c>
      <c r="K6" s="1" t="s">
        <v>25</v>
      </c>
    </row>
    <row r="7" spans="2:11" ht="50.1" customHeight="1" x14ac:dyDescent="0.2">
      <c r="B7" s="8" t="s">
        <v>26</v>
      </c>
      <c r="C7" s="1"/>
      <c r="D7" s="1"/>
      <c r="E7" s="1"/>
      <c r="F7" s="1"/>
      <c r="G7" s="1"/>
      <c r="H7" s="1"/>
      <c r="I7" s="1"/>
      <c r="J7" s="1"/>
      <c r="K7" s="1"/>
    </row>
    <row r="8" spans="2:11" ht="72" x14ac:dyDescent="0.2">
      <c r="B8" s="10" t="str">
        <f ca="1">IF(D8 = "No Bid", IFERROR("Error: Clear values for '" &amp; INDIRECT(ADDRESS(5, (9 + MATCH(TRUE, INDEX(NOT(ISBLANK(I8:J8)), 0, 0), 0) - 1))) &amp; "' in cell " &amp; ADDRESS(ROW(), (9 + MATCH(TRUE, INDEX(NOT(ISBLANK(I8:J8)), 0, 0), 0) - 1), 4) &amp; " or select 'Bid'", "Not Bidding"), IF(D8 = "Bid", IFERROR("Error: Missing value for '" &amp; INDIRECT(ADDRESS(5, (9 + MATCH(TRUE, INDEX(ISBLANK(I8:J8), 0, 0), 0) - 1))) &amp; "' in cell " &amp; ADDRESS(ROW(), (9 + MATCH(TRUE, INDEX(ISBLANK(I8:J8), 0, 0), 0) - 1), 4), "Success: All values provided"), "Error: Invalid Bid/No Bid Decision"))</f>
        <v>Not Bidding</v>
      </c>
      <c r="C8" s="11">
        <v>1964230</v>
      </c>
      <c r="D8" s="12" t="s">
        <v>27</v>
      </c>
      <c r="E8" s="11" t="s">
        <v>28</v>
      </c>
      <c r="F8" s="13" t="s">
        <v>29</v>
      </c>
      <c r="G8" s="11" t="s">
        <v>30</v>
      </c>
      <c r="H8" s="11">
        <v>275</v>
      </c>
      <c r="I8" s="14"/>
      <c r="J8" s="9"/>
      <c r="K8" s="15" t="str">
        <f>IFERROR(IF(ISBLANK(H8), NA(), H8) * IF(ISBLANK(I8), NA(), I8), "-")</f>
        <v>-</v>
      </c>
    </row>
    <row r="10" spans="2:11" ht="50.1" customHeight="1" x14ac:dyDescent="0.2">
      <c r="B10" s="8" t="s">
        <v>31</v>
      </c>
      <c r="C10" s="1"/>
      <c r="D10" s="1"/>
      <c r="E10" s="1"/>
      <c r="F10" s="1"/>
      <c r="G10" s="1"/>
      <c r="H10" s="1"/>
      <c r="I10" s="1"/>
      <c r="J10" s="1"/>
      <c r="K10" s="1"/>
    </row>
    <row r="11" spans="2:11" ht="72" x14ac:dyDescent="0.2">
      <c r="B11" s="10" t="str">
        <f ca="1">IF(D11 = "No Bid", IFERROR("Error: Clear values for '" &amp; INDIRECT(ADDRESS(5, (9 + MATCH(TRUE, INDEX(NOT(ISBLANK(I11:J11)), 0, 0), 0) - 1))) &amp; "' in cell " &amp; ADDRESS(ROW(), (9 + MATCH(TRUE, INDEX(NOT(ISBLANK(I11:J11)), 0, 0), 0) - 1), 4) &amp; " or select 'Bid'", "Not Bidding"), IF(D11 = "Bid", IFERROR("Error: Missing value for '" &amp; INDIRECT(ADDRESS(5, (9 + MATCH(TRUE, INDEX(ISBLANK(I11:J11), 0, 0), 0) - 1))) &amp; "' in cell " &amp; ADDRESS(ROW(), (9 + MATCH(TRUE, INDEX(ISBLANK(I11:J11), 0, 0), 0) - 1), 4), "Success: All values provided"), "Error: Invalid Bid/No Bid Decision"))</f>
        <v>Not Bidding</v>
      </c>
      <c r="C11" s="11">
        <v>1964245</v>
      </c>
      <c r="D11" s="12" t="s">
        <v>27</v>
      </c>
      <c r="E11" s="11" t="s">
        <v>32</v>
      </c>
      <c r="F11" s="13" t="s">
        <v>33</v>
      </c>
      <c r="G11" s="11" t="s">
        <v>34</v>
      </c>
      <c r="H11" s="11">
        <v>0</v>
      </c>
      <c r="I11" s="14"/>
      <c r="J11" s="9"/>
      <c r="K11" s="15" t="str">
        <f>IFERROR(IF(ISBLANK(H11), NA(), H11) * IF(ISBLANK(I11), NA(), I11), "-")</f>
        <v>-</v>
      </c>
    </row>
    <row r="13" spans="2:11" ht="50.1" customHeight="1" x14ac:dyDescent="0.2">
      <c r="B13" s="8" t="s">
        <v>35</v>
      </c>
      <c r="C13" s="1"/>
      <c r="D13" s="1"/>
      <c r="E13" s="1"/>
      <c r="F13" s="1"/>
      <c r="G13" s="1"/>
      <c r="H13" s="1"/>
      <c r="I13" s="1"/>
      <c r="J13" s="1"/>
      <c r="K13" s="1"/>
    </row>
    <row r="14" spans="2:11" ht="72" x14ac:dyDescent="0.2">
      <c r="B14" s="10" t="str">
        <f ca="1">IF(D14 = "No Bid", IFERROR("Error: Clear values for '" &amp; INDIRECT(ADDRESS(5, (9 + MATCH(TRUE, INDEX(NOT(ISBLANK(I14:J14)), 0, 0), 0) - 1))) &amp; "' in cell " &amp; ADDRESS(ROW(), (9 + MATCH(TRUE, INDEX(NOT(ISBLANK(I14:J14)), 0, 0), 0) - 1), 4) &amp; " or select 'Bid'", "Not Bidding"), IF(D14 = "Bid", IFERROR("Error: Missing value for '" &amp; INDIRECT(ADDRESS(5, (9 + MATCH(TRUE, INDEX(ISBLANK(I14:J14), 0, 0), 0) - 1))) &amp; "' in cell " &amp; ADDRESS(ROW(), (9 + MATCH(TRUE, INDEX(ISBLANK(I14:J14), 0, 0), 0) - 1), 4), "Success: All values provided"), "Error: Invalid Bid/No Bid Decision"))</f>
        <v>Not Bidding</v>
      </c>
      <c r="C14" s="11">
        <v>1964231</v>
      </c>
      <c r="D14" s="12" t="s">
        <v>27</v>
      </c>
      <c r="E14" s="11" t="s">
        <v>36</v>
      </c>
      <c r="F14" s="13" t="s">
        <v>37</v>
      </c>
      <c r="G14" s="11" t="s">
        <v>30</v>
      </c>
      <c r="H14" s="11">
        <v>0</v>
      </c>
      <c r="I14" s="14"/>
      <c r="J14" s="9"/>
      <c r="K14" s="15" t="str">
        <f>IFERROR(IF(ISBLANK(H14), NA(), H14) * IF(ISBLANK(I14), NA(), I14), "-")</f>
        <v>-</v>
      </c>
    </row>
    <row r="16" spans="2:11" ht="50.1" customHeight="1" x14ac:dyDescent="0.2">
      <c r="B16" s="8" t="s">
        <v>38</v>
      </c>
      <c r="C16" s="1"/>
      <c r="D16" s="1"/>
      <c r="E16" s="1"/>
      <c r="F16" s="1"/>
      <c r="G16" s="1"/>
      <c r="H16" s="1"/>
      <c r="I16" s="1"/>
      <c r="J16" s="1"/>
      <c r="K16" s="1"/>
    </row>
    <row r="17" spans="2:11" ht="72" x14ac:dyDescent="0.2">
      <c r="B17" s="10" t="str">
        <f ca="1">IF(D17 = "No Bid", IFERROR("Error: Clear values for '" &amp; INDIRECT(ADDRESS(5, (9 + MATCH(TRUE, INDEX(NOT(ISBLANK(I17:J17)), 0, 0), 0) - 1))) &amp; "' in cell " &amp; ADDRESS(ROW(), (9 + MATCH(TRUE, INDEX(NOT(ISBLANK(I17:J17)), 0, 0), 0) - 1), 4) &amp; " or select 'Bid'", "Not Bidding"), IF(D17 = "Bid", IFERROR("Error: Missing value for '" &amp; INDIRECT(ADDRESS(5, (9 + MATCH(TRUE, INDEX(ISBLANK(I17:J17), 0, 0), 0) - 1))) &amp; "' in cell " &amp; ADDRESS(ROW(), (9 + MATCH(TRUE, INDEX(ISBLANK(I17:J17), 0, 0), 0) - 1), 4), "Success: All values provided"), "Error: Invalid Bid/No Bid Decision"))</f>
        <v>Not Bidding</v>
      </c>
      <c r="C17" s="11">
        <v>1964232</v>
      </c>
      <c r="D17" s="12" t="s">
        <v>27</v>
      </c>
      <c r="E17" s="11" t="s">
        <v>39</v>
      </c>
      <c r="F17" s="13" t="s">
        <v>40</v>
      </c>
      <c r="G17" s="11" t="s">
        <v>30</v>
      </c>
      <c r="H17" s="11">
        <v>1000</v>
      </c>
      <c r="I17" s="14"/>
      <c r="J17" s="9"/>
      <c r="K17" s="15" t="str">
        <f>IFERROR(IF(ISBLANK(H17), NA(), H17) * IF(ISBLANK(I17), NA(), I17), "-")</f>
        <v>-</v>
      </c>
    </row>
    <row r="19" spans="2:11" ht="50.1" customHeight="1" x14ac:dyDescent="0.2">
      <c r="B19" s="8" t="s">
        <v>41</v>
      </c>
      <c r="C19" s="1"/>
      <c r="D19" s="1"/>
      <c r="E19" s="1"/>
      <c r="F19" s="1"/>
      <c r="G19" s="1"/>
      <c r="H19" s="1"/>
      <c r="I19" s="1"/>
      <c r="J19" s="1"/>
      <c r="K19" s="1"/>
    </row>
    <row r="20" spans="2:11" ht="72" x14ac:dyDescent="0.2">
      <c r="B20" s="10" t="str">
        <f ca="1">IF(D20 = "No Bid", IFERROR("Error: Clear values for '" &amp; INDIRECT(ADDRESS(5, (9 + MATCH(TRUE, INDEX(NOT(ISBLANK(I20:J20)), 0, 0), 0) - 1))) &amp; "' in cell " &amp; ADDRESS(ROW(), (9 + MATCH(TRUE, INDEX(NOT(ISBLANK(I20:J20)), 0, 0), 0) - 1), 4) &amp; " or select 'Bid'", "Not Bidding"), IF(D20 = "Bid", IFERROR("Error: Missing value for '" &amp; INDIRECT(ADDRESS(5, (9 + MATCH(TRUE, INDEX(ISBLANK(I20:J20), 0, 0), 0) - 1))) &amp; "' in cell " &amp; ADDRESS(ROW(), (9 + MATCH(TRUE, INDEX(ISBLANK(I20:J20), 0, 0), 0) - 1), 4), "Success: All values provided"), "Error: Invalid Bid/No Bid Decision"))</f>
        <v>Not Bidding</v>
      </c>
      <c r="C20" s="11">
        <v>1964233</v>
      </c>
      <c r="D20" s="12" t="s">
        <v>27</v>
      </c>
      <c r="E20" s="11" t="s">
        <v>42</v>
      </c>
      <c r="F20" s="13" t="s">
        <v>43</v>
      </c>
      <c r="G20" s="11" t="s">
        <v>30</v>
      </c>
      <c r="H20" s="11">
        <v>7800</v>
      </c>
      <c r="I20" s="14"/>
      <c r="J20" s="9"/>
      <c r="K20" s="15" t="str">
        <f>IFERROR(IF(ISBLANK(H20), NA(), H20) * IF(ISBLANK(I20), NA(), I20), "-")</f>
        <v>-</v>
      </c>
    </row>
    <row r="22" spans="2:11" ht="50.1" customHeight="1" x14ac:dyDescent="0.2">
      <c r="B22" s="8" t="s">
        <v>44</v>
      </c>
      <c r="C22" s="1"/>
      <c r="D22" s="1"/>
      <c r="E22" s="1"/>
      <c r="F22" s="1"/>
      <c r="G22" s="1"/>
      <c r="H22" s="1"/>
      <c r="I22" s="1"/>
      <c r="J22" s="1"/>
      <c r="K22" s="1"/>
    </row>
    <row r="23" spans="2:11" ht="72" x14ac:dyDescent="0.2">
      <c r="B23" s="10" t="str">
        <f ca="1">IF(D23 = "No Bid", IFERROR("Error: Clear values for '" &amp; INDIRECT(ADDRESS(5, (9 + MATCH(TRUE, INDEX(NOT(ISBLANK(I23:J23)), 0, 0), 0) - 1))) &amp; "' in cell " &amp; ADDRESS(ROW(), (9 + MATCH(TRUE, INDEX(NOT(ISBLANK(I23:J23)), 0, 0), 0) - 1), 4) &amp; " or select 'Bid'", "Not Bidding"), IF(D23 = "Bid", IFERROR("Error: Missing value for '" &amp; INDIRECT(ADDRESS(5, (9 + MATCH(TRUE, INDEX(ISBLANK(I23:J23), 0, 0), 0) - 1))) &amp; "' in cell " &amp; ADDRESS(ROW(), (9 + MATCH(TRUE, INDEX(ISBLANK(I23:J23), 0, 0), 0) - 1), 4), "Success: All values provided"), "Error: Invalid Bid/No Bid Decision"))</f>
        <v>Not Bidding</v>
      </c>
      <c r="C23" s="11">
        <v>1964234</v>
      </c>
      <c r="D23" s="12" t="s">
        <v>27</v>
      </c>
      <c r="E23" s="11" t="s">
        <v>45</v>
      </c>
      <c r="F23" s="13" t="s">
        <v>46</v>
      </c>
      <c r="G23" s="11" t="s">
        <v>47</v>
      </c>
      <c r="H23" s="11">
        <v>0</v>
      </c>
      <c r="I23" s="14"/>
      <c r="J23" s="9"/>
      <c r="K23" s="15" t="str">
        <f>IFERROR(IF(ISBLANK(H23), NA(), H23) * IF(ISBLANK(I23), NA(), I23), "-")</f>
        <v>-</v>
      </c>
    </row>
    <row r="25" spans="2:11" ht="50.1" customHeight="1" x14ac:dyDescent="0.2">
      <c r="B25" s="8" t="s">
        <v>48</v>
      </c>
      <c r="C25" s="1"/>
      <c r="D25" s="1"/>
      <c r="E25" s="1"/>
      <c r="F25" s="1"/>
      <c r="G25" s="1"/>
      <c r="H25" s="1"/>
      <c r="I25" s="1"/>
      <c r="J25" s="1"/>
      <c r="K25" s="1"/>
    </row>
    <row r="26" spans="2:11" ht="54" x14ac:dyDescent="0.2">
      <c r="B26" s="10" t="str">
        <f ca="1">IF(D26 = "No Bid", IFERROR("Error: Clear values for '" &amp; INDIRECT(ADDRESS(5, (9 + MATCH(TRUE, INDEX(NOT(ISBLANK(I26:J26)), 0, 0), 0) - 1))) &amp; "' in cell " &amp; ADDRESS(ROW(), (9 + MATCH(TRUE, INDEX(NOT(ISBLANK(I26:J26)), 0, 0), 0) - 1), 4) &amp; " or select 'Bid'", "Not Bidding"), IF(D26 = "Bid", IFERROR("Error: Missing value for '" &amp; INDIRECT(ADDRESS(5, (9 + MATCH(TRUE, INDEX(ISBLANK(I26:J26), 0, 0), 0) - 1))) &amp; "' in cell " &amp; ADDRESS(ROW(), (9 + MATCH(TRUE, INDEX(ISBLANK(I26:J26), 0, 0), 0) - 1), 4), "Success: All values provided"), "Error: Invalid Bid/No Bid Decision"))</f>
        <v>Not Bidding</v>
      </c>
      <c r="C26" s="11">
        <v>1964246</v>
      </c>
      <c r="D26" s="12" t="s">
        <v>27</v>
      </c>
      <c r="E26" s="11" t="s">
        <v>49</v>
      </c>
      <c r="F26" s="13" t="s">
        <v>50</v>
      </c>
      <c r="G26" s="11" t="s">
        <v>51</v>
      </c>
      <c r="H26" s="11">
        <v>0</v>
      </c>
      <c r="I26" s="14"/>
      <c r="J26" s="9"/>
      <c r="K26" s="15" t="str">
        <f>IFERROR(IF(ISBLANK(H26), NA(), H26) * IF(ISBLANK(I26), NA(), I26), "-")</f>
        <v>-</v>
      </c>
    </row>
    <row r="28" spans="2:11" ht="50.1" customHeight="1" x14ac:dyDescent="0.2">
      <c r="B28" s="8" t="s">
        <v>52</v>
      </c>
      <c r="C28" s="1"/>
      <c r="D28" s="1"/>
      <c r="E28" s="1"/>
      <c r="F28" s="1"/>
      <c r="G28" s="1"/>
      <c r="H28" s="1"/>
      <c r="I28" s="1"/>
      <c r="J28" s="1"/>
      <c r="K28" s="1"/>
    </row>
    <row r="29" spans="2:11" ht="54" x14ac:dyDescent="0.2">
      <c r="B29" s="10" t="str">
        <f ca="1">IF(D29 = "No Bid", IFERROR("Error: Clear values for '" &amp; INDIRECT(ADDRESS(5, (9 + MATCH(TRUE, INDEX(NOT(ISBLANK(I29:J29)), 0, 0), 0) - 1))) &amp; "' in cell " &amp; ADDRESS(ROW(), (9 + MATCH(TRUE, INDEX(NOT(ISBLANK(I29:J29)), 0, 0), 0) - 1), 4) &amp; " or select 'Bid'", "Not Bidding"), IF(D29 = "Bid", IFERROR("Error: Missing value for '" &amp; INDIRECT(ADDRESS(5, (9 + MATCH(TRUE, INDEX(ISBLANK(I29:J29), 0, 0), 0) - 1))) &amp; "' in cell " &amp; ADDRESS(ROW(), (9 + MATCH(TRUE, INDEX(ISBLANK(I29:J29), 0, 0), 0) - 1), 4), "Success: All values provided"), "Error: Invalid Bid/No Bid Decision"))</f>
        <v>Not Bidding</v>
      </c>
      <c r="C29" s="11">
        <v>1964247</v>
      </c>
      <c r="D29" s="12" t="s">
        <v>27</v>
      </c>
      <c r="E29" s="11" t="s">
        <v>53</v>
      </c>
      <c r="F29" s="13" t="s">
        <v>54</v>
      </c>
      <c r="G29" s="11" t="s">
        <v>55</v>
      </c>
      <c r="H29" s="11">
        <v>0</v>
      </c>
      <c r="I29" s="14"/>
      <c r="J29" s="9"/>
      <c r="K29" s="15" t="str">
        <f>IFERROR(IF(ISBLANK(H29), NA(), H29) * IF(ISBLANK(I29), NA(), I29), "-")</f>
        <v>-</v>
      </c>
    </row>
    <row r="31" spans="2:11" ht="50.1" customHeight="1" x14ac:dyDescent="0.2">
      <c r="B31" s="8" t="s">
        <v>56</v>
      </c>
      <c r="C31" s="1"/>
      <c r="D31" s="1"/>
      <c r="E31" s="1"/>
      <c r="F31" s="1"/>
      <c r="G31" s="1"/>
      <c r="H31" s="1"/>
      <c r="I31" s="1"/>
      <c r="J31" s="1"/>
      <c r="K31" s="1"/>
    </row>
    <row r="32" spans="2:11" ht="54" x14ac:dyDescent="0.2">
      <c r="B32" s="10" t="str">
        <f ca="1">IF(D32 = "No Bid", IFERROR("Error: Clear values for '" &amp; INDIRECT(ADDRESS(5, (9 + MATCH(TRUE, INDEX(NOT(ISBLANK(I32:J32)), 0, 0), 0) - 1))) &amp; "' in cell " &amp; ADDRESS(ROW(), (9 + MATCH(TRUE, INDEX(NOT(ISBLANK(I32:J32)), 0, 0), 0) - 1), 4) &amp; " or select 'Bid'", "Not Bidding"), IF(D32 = "Bid", IFERROR("Error: Missing value for '" &amp; INDIRECT(ADDRESS(5, (9 + MATCH(TRUE, INDEX(ISBLANK(I32:J32), 0, 0), 0) - 1))) &amp; "' in cell " &amp; ADDRESS(ROW(), (9 + MATCH(TRUE, INDEX(ISBLANK(I32:J32), 0, 0), 0) - 1), 4), "Success: All values provided"), "Error: Invalid Bid/No Bid Decision"))</f>
        <v>Not Bidding</v>
      </c>
      <c r="C32" s="11">
        <v>1964248</v>
      </c>
      <c r="D32" s="12" t="s">
        <v>27</v>
      </c>
      <c r="E32" s="11" t="s">
        <v>57</v>
      </c>
      <c r="F32" s="13" t="s">
        <v>58</v>
      </c>
      <c r="G32" s="11" t="s">
        <v>51</v>
      </c>
      <c r="H32" s="11">
        <v>0</v>
      </c>
      <c r="I32" s="14"/>
      <c r="J32" s="9"/>
      <c r="K32" s="15" t="str">
        <f>IFERROR(IF(ISBLANK(H32), NA(), H32) * IF(ISBLANK(I32), NA(), I32), "-")</f>
        <v>-</v>
      </c>
    </row>
    <row r="34" spans="2:11" ht="50.1" customHeight="1" x14ac:dyDescent="0.2">
      <c r="B34" s="8" t="s">
        <v>59</v>
      </c>
      <c r="C34" s="1"/>
      <c r="D34" s="1"/>
      <c r="E34" s="1"/>
      <c r="F34" s="1"/>
      <c r="G34" s="1"/>
      <c r="H34" s="1"/>
      <c r="I34" s="1"/>
      <c r="J34" s="1"/>
      <c r="K34" s="1"/>
    </row>
    <row r="35" spans="2:11" ht="72" x14ac:dyDescent="0.2">
      <c r="B35" s="10" t="str">
        <f ca="1">IF(D35 = "No Bid", IFERROR("Error: Clear values for '" &amp; INDIRECT(ADDRESS(5, (9 + MATCH(TRUE, INDEX(NOT(ISBLANK(I35:J35)), 0, 0), 0) - 1))) &amp; "' in cell " &amp; ADDRESS(ROW(), (9 + MATCH(TRUE, INDEX(NOT(ISBLANK(I35:J35)), 0, 0), 0) - 1), 4) &amp; " or select 'Bid'", "Not Bidding"), IF(D35 = "Bid", IFERROR("Error: Missing value for '" &amp; INDIRECT(ADDRESS(5, (9 + MATCH(TRUE, INDEX(ISBLANK(I35:J35), 0, 0), 0) - 1))) &amp; "' in cell " &amp; ADDRESS(ROW(), (9 + MATCH(TRUE, INDEX(ISBLANK(I35:J35), 0, 0), 0) - 1), 4), "Success: All values provided"), "Error: Invalid Bid/No Bid Decision"))</f>
        <v>Not Bidding</v>
      </c>
      <c r="C35" s="11">
        <v>1964249</v>
      </c>
      <c r="D35" s="12" t="s">
        <v>27</v>
      </c>
      <c r="E35" s="11" t="s">
        <v>60</v>
      </c>
      <c r="F35" s="13" t="s">
        <v>61</v>
      </c>
      <c r="G35" s="11" t="s">
        <v>55</v>
      </c>
      <c r="H35" s="11">
        <v>0</v>
      </c>
      <c r="I35" s="14"/>
      <c r="J35" s="9"/>
      <c r="K35" s="15" t="str">
        <f>IFERROR(IF(ISBLANK(H35), NA(), H35) * IF(ISBLANK(I35), NA(), I35), "-")</f>
        <v>-</v>
      </c>
    </row>
    <row r="37" spans="2:11" ht="50.1" customHeight="1" x14ac:dyDescent="0.2">
      <c r="B37" s="8" t="s">
        <v>62</v>
      </c>
      <c r="C37" s="1"/>
      <c r="D37" s="1"/>
      <c r="E37" s="1"/>
      <c r="F37" s="1"/>
      <c r="G37" s="1"/>
      <c r="H37" s="1"/>
      <c r="I37" s="1"/>
      <c r="J37" s="1"/>
      <c r="K37" s="1"/>
    </row>
    <row r="38" spans="2:11" ht="54" x14ac:dyDescent="0.2">
      <c r="B38" s="10" t="str">
        <f ca="1">IF(D38 = "No Bid", IFERROR("Error: Clear values for '" &amp; INDIRECT(ADDRESS(5, (9 + MATCH(TRUE, INDEX(NOT(ISBLANK(I38:J38)), 0, 0), 0) - 1))) &amp; "' in cell " &amp; ADDRESS(ROW(), (9 + MATCH(TRUE, INDEX(NOT(ISBLANK(I38:J38)), 0, 0), 0) - 1), 4) &amp; " or select 'Bid'", "Not Bidding"), IF(D38 = "Bid", IFERROR("Error: Missing value for '" &amp; INDIRECT(ADDRESS(5, (9 + MATCH(TRUE, INDEX(ISBLANK(I38:J38), 0, 0), 0) - 1))) &amp; "' in cell " &amp; ADDRESS(ROW(), (9 + MATCH(TRUE, INDEX(ISBLANK(I38:J38), 0, 0), 0) - 1), 4), "Success: All values provided"), "Error: Invalid Bid/No Bid Decision"))</f>
        <v>Not Bidding</v>
      </c>
      <c r="C38" s="11">
        <v>1964250</v>
      </c>
      <c r="D38" s="12" t="s">
        <v>27</v>
      </c>
      <c r="E38" s="11" t="s">
        <v>63</v>
      </c>
      <c r="F38" s="13" t="s">
        <v>64</v>
      </c>
      <c r="G38" s="11" t="s">
        <v>30</v>
      </c>
      <c r="H38" s="11">
        <v>0</v>
      </c>
      <c r="I38" s="14"/>
      <c r="J38" s="9"/>
      <c r="K38" s="15" t="str">
        <f>IFERROR(IF(ISBLANK(H38), NA(), H38) * IF(ISBLANK(I38), NA(), I38), "-")</f>
        <v>-</v>
      </c>
    </row>
    <row r="40" spans="2:11" ht="50.1" customHeight="1" x14ac:dyDescent="0.2">
      <c r="B40" s="8" t="s">
        <v>65</v>
      </c>
      <c r="C40" s="1"/>
      <c r="D40" s="1"/>
      <c r="E40" s="1"/>
      <c r="F40" s="1"/>
      <c r="G40" s="1"/>
      <c r="H40" s="1"/>
      <c r="I40" s="1"/>
      <c r="J40" s="1"/>
      <c r="K40" s="1"/>
    </row>
    <row r="41" spans="2:11" ht="54" x14ac:dyDescent="0.2">
      <c r="B41" s="10" t="str">
        <f ca="1">IF(D41 = "No Bid", IFERROR("Error: Clear values for '" &amp; INDIRECT(ADDRESS(5, (9 + MATCH(TRUE, INDEX(NOT(ISBLANK(I41:J41)), 0, 0), 0) - 1))) &amp; "' in cell " &amp; ADDRESS(ROW(), (9 + MATCH(TRUE, INDEX(NOT(ISBLANK(I41:J41)), 0, 0), 0) - 1), 4) &amp; " or select 'Bid'", "Not Bidding"), IF(D41 = "Bid", IFERROR("Error: Missing value for '" &amp; INDIRECT(ADDRESS(5, (9 + MATCH(TRUE, INDEX(ISBLANK(I41:J41), 0, 0), 0) - 1))) &amp; "' in cell " &amp; ADDRESS(ROW(), (9 + MATCH(TRUE, INDEX(ISBLANK(I41:J41), 0, 0), 0) - 1), 4), "Success: All values provided"), "Error: Invalid Bid/No Bid Decision"))</f>
        <v>Not Bidding</v>
      </c>
      <c r="C41" s="11">
        <v>1964251</v>
      </c>
      <c r="D41" s="12" t="s">
        <v>27</v>
      </c>
      <c r="E41" s="11" t="s">
        <v>66</v>
      </c>
      <c r="F41" s="13" t="s">
        <v>67</v>
      </c>
      <c r="G41" s="11" t="s">
        <v>68</v>
      </c>
      <c r="H41" s="11">
        <v>0</v>
      </c>
      <c r="I41" s="14"/>
      <c r="J41" s="9"/>
      <c r="K41" s="15" t="str">
        <f>IFERROR(IF(ISBLANK(H41), NA(), H41) * IF(ISBLANK(I41), NA(), I41), "-")</f>
        <v>-</v>
      </c>
    </row>
    <row r="43" spans="2:11" ht="50.1" customHeight="1" x14ac:dyDescent="0.2">
      <c r="B43" s="8" t="s">
        <v>69</v>
      </c>
      <c r="C43" s="1"/>
      <c r="D43" s="1"/>
      <c r="E43" s="1"/>
      <c r="F43" s="1"/>
      <c r="G43" s="1"/>
      <c r="H43" s="1"/>
      <c r="I43" s="1"/>
      <c r="J43" s="1"/>
      <c r="K43" s="1"/>
    </row>
    <row r="44" spans="2:11" ht="54" x14ac:dyDescent="0.2">
      <c r="B44" s="10" t="str">
        <f ca="1">IF(D44 = "No Bid", IFERROR("Error: Clear values for '" &amp; INDIRECT(ADDRESS(5, (9 + MATCH(TRUE, INDEX(NOT(ISBLANK(I44:J44)), 0, 0), 0) - 1))) &amp; "' in cell " &amp; ADDRESS(ROW(), (9 + MATCH(TRUE, INDEX(NOT(ISBLANK(I44:J44)), 0, 0), 0) - 1), 4) &amp; " or select 'Bid'", "Not Bidding"), IF(D44 = "Bid", IFERROR("Error: Missing value for '" &amp; INDIRECT(ADDRESS(5, (9 + MATCH(TRUE, INDEX(ISBLANK(I44:J44), 0, 0), 0) - 1))) &amp; "' in cell " &amp; ADDRESS(ROW(), (9 + MATCH(TRUE, INDEX(ISBLANK(I44:J44), 0, 0), 0) - 1), 4), "Success: All values provided"), "Error: Invalid Bid/No Bid Decision"))</f>
        <v>Not Bidding</v>
      </c>
      <c r="C44" s="11">
        <v>1964235</v>
      </c>
      <c r="D44" s="12" t="s">
        <v>27</v>
      </c>
      <c r="E44" s="11" t="s">
        <v>70</v>
      </c>
      <c r="F44" s="13" t="s">
        <v>71</v>
      </c>
      <c r="G44" s="11" t="s">
        <v>30</v>
      </c>
      <c r="H44" s="11">
        <v>0</v>
      </c>
      <c r="I44" s="14"/>
      <c r="J44" s="9"/>
      <c r="K44" s="15" t="str">
        <f>IFERROR(IF(ISBLANK(H44), NA(), H44) * IF(ISBLANK(I44), NA(), I44), "-")</f>
        <v>-</v>
      </c>
    </row>
    <row r="46" spans="2:11" ht="50.1" customHeight="1" x14ac:dyDescent="0.2">
      <c r="B46" s="8" t="s">
        <v>72</v>
      </c>
      <c r="C46" s="1"/>
      <c r="D46" s="1"/>
      <c r="E46" s="1"/>
      <c r="F46" s="1"/>
      <c r="G46" s="1"/>
      <c r="H46" s="1"/>
      <c r="I46" s="1"/>
      <c r="J46" s="1"/>
      <c r="K46" s="1"/>
    </row>
    <row r="47" spans="2:11" ht="54" x14ac:dyDescent="0.2">
      <c r="B47" s="10" t="str">
        <f ca="1">IF(D47 = "No Bid", IFERROR("Error: Clear values for '" &amp; INDIRECT(ADDRESS(5, (9 + MATCH(TRUE, INDEX(NOT(ISBLANK(I47:J47)), 0, 0), 0) - 1))) &amp; "' in cell " &amp; ADDRESS(ROW(), (9 + MATCH(TRUE, INDEX(NOT(ISBLANK(I47:J47)), 0, 0), 0) - 1), 4) &amp; " or select 'Bid'", "Not Bidding"), IF(D47 = "Bid", IFERROR("Error: Missing value for '" &amp; INDIRECT(ADDRESS(5, (9 + MATCH(TRUE, INDEX(ISBLANK(I47:J47), 0, 0), 0) - 1))) &amp; "' in cell " &amp; ADDRESS(ROW(), (9 + MATCH(TRUE, INDEX(ISBLANK(I47:J47), 0, 0), 0) - 1), 4), "Success: All values provided"), "Error: Invalid Bid/No Bid Decision"))</f>
        <v>Not Bidding</v>
      </c>
      <c r="C47" s="11">
        <v>1964252</v>
      </c>
      <c r="D47" s="12" t="s">
        <v>27</v>
      </c>
      <c r="E47" s="11" t="s">
        <v>73</v>
      </c>
      <c r="F47" s="13" t="s">
        <v>74</v>
      </c>
      <c r="G47" s="11" t="s">
        <v>30</v>
      </c>
      <c r="H47" s="11">
        <v>0</v>
      </c>
      <c r="I47" s="14"/>
      <c r="J47" s="9"/>
      <c r="K47" s="15" t="str">
        <f>IFERROR(IF(ISBLANK(H47), NA(), H47) * IF(ISBLANK(I47), NA(), I47), "-")</f>
        <v>-</v>
      </c>
    </row>
    <row r="49" spans="2:11" ht="50.1" customHeight="1" x14ac:dyDescent="0.2">
      <c r="B49" s="8" t="s">
        <v>75</v>
      </c>
      <c r="C49" s="1"/>
      <c r="D49" s="1"/>
      <c r="E49" s="1"/>
      <c r="F49" s="1"/>
      <c r="G49" s="1"/>
      <c r="H49" s="1"/>
      <c r="I49" s="1"/>
      <c r="J49" s="1"/>
      <c r="K49" s="1"/>
    </row>
    <row r="50" spans="2:11" ht="54" x14ac:dyDescent="0.2">
      <c r="B50" s="10" t="str">
        <f ca="1">IF(D50 = "No Bid", IFERROR("Error: Clear values for '" &amp; INDIRECT(ADDRESS(5, (9 + MATCH(TRUE, INDEX(NOT(ISBLANK(I50:J50)), 0, 0), 0) - 1))) &amp; "' in cell " &amp; ADDRESS(ROW(), (9 + MATCH(TRUE, INDEX(NOT(ISBLANK(I50:J50)), 0, 0), 0) - 1), 4) &amp; " or select 'Bid'", "Not Bidding"), IF(D50 = "Bid", IFERROR("Error: Missing value for '" &amp; INDIRECT(ADDRESS(5, (9 + MATCH(TRUE, INDEX(ISBLANK(I50:J50), 0, 0), 0) - 1))) &amp; "' in cell " &amp; ADDRESS(ROW(), (9 + MATCH(TRUE, INDEX(ISBLANK(I50:J50), 0, 0), 0) - 1), 4), "Success: All values provided"), "Error: Invalid Bid/No Bid Decision"))</f>
        <v>Success: All values provided</v>
      </c>
      <c r="C50" s="11">
        <v>1964253</v>
      </c>
      <c r="D50" s="12" t="s">
        <v>181</v>
      </c>
      <c r="E50" s="11" t="s">
        <v>76</v>
      </c>
      <c r="F50" s="13" t="s">
        <v>77</v>
      </c>
      <c r="G50" s="11" t="s">
        <v>30</v>
      </c>
      <c r="H50" s="11">
        <v>0</v>
      </c>
      <c r="I50" s="14">
        <v>2.25</v>
      </c>
      <c r="J50" s="16" t="s">
        <v>182</v>
      </c>
      <c r="K50" s="15">
        <f>IFERROR(IF(ISBLANK(H50), NA(), H50) * IF(ISBLANK(I50), NA(), I50), "-")</f>
        <v>0</v>
      </c>
    </row>
    <row r="52" spans="2:11" ht="50.1" customHeight="1" x14ac:dyDescent="0.2">
      <c r="B52" s="8" t="s">
        <v>78</v>
      </c>
      <c r="C52" s="1"/>
      <c r="D52" s="1"/>
      <c r="E52" s="1"/>
      <c r="F52" s="1"/>
      <c r="G52" s="1"/>
      <c r="H52" s="1"/>
      <c r="I52" s="1"/>
      <c r="J52" s="1"/>
      <c r="K52" s="1"/>
    </row>
    <row r="53" spans="2:11" ht="54" x14ac:dyDescent="0.2">
      <c r="B53" s="10" t="str">
        <f ca="1">IF(D53 = "No Bid", IFERROR("Error: Clear values for '" &amp; INDIRECT(ADDRESS(5, (9 + MATCH(TRUE, INDEX(NOT(ISBLANK(I53:J53)), 0, 0), 0) - 1))) &amp; "' in cell " &amp; ADDRESS(ROW(), (9 + MATCH(TRUE, INDEX(NOT(ISBLANK(I53:J53)), 0, 0), 0) - 1), 4) &amp; " or select 'Bid'", "Not Bidding"), IF(D53 = "Bid", IFERROR("Error: Missing value for '" &amp; INDIRECT(ADDRESS(5, (9 + MATCH(TRUE, INDEX(ISBLANK(I53:J53), 0, 0), 0) - 1))) &amp; "' in cell " &amp; ADDRESS(ROW(), (9 + MATCH(TRUE, INDEX(ISBLANK(I53:J53), 0, 0), 0) - 1), 4), "Success: All values provided"), "Error: Invalid Bid/No Bid Decision"))</f>
        <v>Not Bidding</v>
      </c>
      <c r="C53" s="11">
        <v>1964236</v>
      </c>
      <c r="D53" s="12" t="s">
        <v>27</v>
      </c>
      <c r="E53" s="11" t="s">
        <v>79</v>
      </c>
      <c r="F53" s="13" t="s">
        <v>80</v>
      </c>
      <c r="G53" s="11" t="s">
        <v>51</v>
      </c>
      <c r="H53" s="11">
        <v>125</v>
      </c>
      <c r="I53" s="14"/>
      <c r="J53" s="9"/>
      <c r="K53" s="15" t="str">
        <f>IFERROR(IF(ISBLANK(H53), NA(), H53) * IF(ISBLANK(I53), NA(), I53), "-")</f>
        <v>-</v>
      </c>
    </row>
    <row r="55" spans="2:11" ht="50.1" customHeight="1" x14ac:dyDescent="0.2">
      <c r="B55" s="8" t="s">
        <v>81</v>
      </c>
      <c r="C55" s="1"/>
      <c r="D55" s="1"/>
      <c r="E55" s="1"/>
      <c r="F55" s="1"/>
      <c r="G55" s="1"/>
      <c r="H55" s="1"/>
      <c r="I55" s="1"/>
      <c r="J55" s="1"/>
      <c r="K55" s="1"/>
    </row>
    <row r="56" spans="2:11" ht="54" x14ac:dyDescent="0.2">
      <c r="B56" s="10" t="str">
        <f ca="1">IF(D56 = "No Bid", IFERROR("Error: Clear values for '" &amp; INDIRECT(ADDRESS(5, (9 + MATCH(TRUE, INDEX(NOT(ISBLANK(I56:J56)), 0, 0), 0) - 1))) &amp; "' in cell " &amp; ADDRESS(ROW(), (9 + MATCH(TRUE, INDEX(NOT(ISBLANK(I56:J56)), 0, 0), 0) - 1), 4) &amp; " or select 'Bid'", "Not Bidding"), IF(D56 = "Bid", IFERROR("Error: Missing value for '" &amp; INDIRECT(ADDRESS(5, (9 + MATCH(TRUE, INDEX(ISBLANK(I56:J56), 0, 0), 0) - 1))) &amp; "' in cell " &amp; ADDRESS(ROW(), (9 + MATCH(TRUE, INDEX(ISBLANK(I56:J56), 0, 0), 0) - 1), 4), "Success: All values provided"), "Error: Invalid Bid/No Bid Decision"))</f>
        <v>Not Bidding</v>
      </c>
      <c r="C56" s="11">
        <v>1964254</v>
      </c>
      <c r="D56" s="12" t="s">
        <v>27</v>
      </c>
      <c r="E56" s="11" t="s">
        <v>82</v>
      </c>
      <c r="F56" s="13" t="s">
        <v>83</v>
      </c>
      <c r="G56" s="11" t="s">
        <v>55</v>
      </c>
      <c r="H56" s="11">
        <v>0</v>
      </c>
      <c r="I56" s="14"/>
      <c r="J56" s="9"/>
      <c r="K56" s="15" t="str">
        <f>IFERROR(IF(ISBLANK(H56), NA(), H56) * IF(ISBLANK(I56), NA(), I56), "-")</f>
        <v>-</v>
      </c>
    </row>
    <row r="58" spans="2:11" ht="50.1" customHeight="1" x14ac:dyDescent="0.2">
      <c r="B58" s="8" t="s">
        <v>84</v>
      </c>
      <c r="C58" s="1"/>
      <c r="D58" s="1"/>
      <c r="E58" s="1"/>
      <c r="F58" s="1"/>
      <c r="G58" s="1"/>
      <c r="H58" s="1"/>
      <c r="I58" s="1"/>
      <c r="J58" s="1"/>
      <c r="K58" s="1"/>
    </row>
    <row r="59" spans="2:11" ht="54" x14ac:dyDescent="0.2">
      <c r="B59" s="10" t="str">
        <f ca="1">IF(D59 = "No Bid", IFERROR("Error: Clear values for '" &amp; INDIRECT(ADDRESS(5, (9 + MATCH(TRUE, INDEX(NOT(ISBLANK(I59:J59)), 0, 0), 0) - 1))) &amp; "' in cell " &amp; ADDRESS(ROW(), (9 + MATCH(TRUE, INDEX(NOT(ISBLANK(I59:J59)), 0, 0), 0) - 1), 4) &amp; " or select 'Bid'", "Not Bidding"), IF(D59 = "Bid", IFERROR("Error: Missing value for '" &amp; INDIRECT(ADDRESS(5, (9 + MATCH(TRUE, INDEX(ISBLANK(I59:J59), 0, 0), 0) - 1))) &amp; "' in cell " &amp; ADDRESS(ROW(), (9 + MATCH(TRUE, INDEX(ISBLANK(I59:J59), 0, 0), 0) - 1), 4), "Success: All values provided"), "Error: Invalid Bid/No Bid Decision"))</f>
        <v>Not Bidding</v>
      </c>
      <c r="C59" s="11">
        <v>1964237</v>
      </c>
      <c r="D59" s="12" t="s">
        <v>27</v>
      </c>
      <c r="E59" s="11" t="s">
        <v>85</v>
      </c>
      <c r="F59" s="13" t="s">
        <v>86</v>
      </c>
      <c r="G59" s="11" t="s">
        <v>55</v>
      </c>
      <c r="H59" s="11">
        <v>205</v>
      </c>
      <c r="I59" s="14"/>
      <c r="J59" s="9"/>
      <c r="K59" s="15" t="str">
        <f>IFERROR(IF(ISBLANK(H59), NA(), H59) * IF(ISBLANK(I59), NA(), I59), "-")</f>
        <v>-</v>
      </c>
    </row>
    <row r="61" spans="2:11" ht="50.1" customHeight="1" x14ac:dyDescent="0.2">
      <c r="B61" s="8" t="s">
        <v>87</v>
      </c>
      <c r="C61" s="1"/>
      <c r="D61" s="1"/>
      <c r="E61" s="1"/>
      <c r="F61" s="1"/>
      <c r="G61" s="1"/>
      <c r="H61" s="1"/>
      <c r="I61" s="1"/>
      <c r="J61" s="1"/>
      <c r="K61" s="1"/>
    </row>
    <row r="62" spans="2:11" ht="54" x14ac:dyDescent="0.2">
      <c r="B62" s="10" t="str">
        <f ca="1">IF(D62 = "No Bid", IFERROR("Error: Clear values for '" &amp; INDIRECT(ADDRESS(5, (9 + MATCH(TRUE, INDEX(NOT(ISBLANK(I62:J62)), 0, 0), 0) - 1))) &amp; "' in cell " &amp; ADDRESS(ROW(), (9 + MATCH(TRUE, INDEX(NOT(ISBLANK(I62:J62)), 0, 0), 0) - 1), 4) &amp; " or select 'Bid'", "Not Bidding"), IF(D62 = "Bid", IFERROR("Error: Missing value for '" &amp; INDIRECT(ADDRESS(5, (9 + MATCH(TRUE, INDEX(ISBLANK(I62:J62), 0, 0), 0) - 1))) &amp; "' in cell " &amp; ADDRESS(ROW(), (9 + MATCH(TRUE, INDEX(ISBLANK(I62:J62), 0, 0), 0) - 1), 4), "Success: All values provided"), "Error: Invalid Bid/No Bid Decision"))</f>
        <v>Not Bidding</v>
      </c>
      <c r="C62" s="11">
        <v>1964238</v>
      </c>
      <c r="D62" s="12" t="s">
        <v>27</v>
      </c>
      <c r="E62" s="11" t="s">
        <v>88</v>
      </c>
      <c r="F62" s="13" t="s">
        <v>89</v>
      </c>
      <c r="G62" s="11" t="s">
        <v>55</v>
      </c>
      <c r="H62" s="11">
        <v>140</v>
      </c>
      <c r="I62" s="14"/>
      <c r="J62" s="9"/>
      <c r="K62" s="15" t="str">
        <f>IFERROR(IF(ISBLANK(H62), NA(), H62) * IF(ISBLANK(I62), NA(), I62), "-")</f>
        <v>-</v>
      </c>
    </row>
    <row r="64" spans="2:11" ht="50.1" customHeight="1" x14ac:dyDescent="0.2">
      <c r="B64" s="8" t="s">
        <v>90</v>
      </c>
      <c r="C64" s="1"/>
      <c r="D64" s="1"/>
      <c r="E64" s="1"/>
      <c r="F64" s="1"/>
      <c r="G64" s="1"/>
      <c r="H64" s="1"/>
      <c r="I64" s="1"/>
      <c r="J64" s="1"/>
      <c r="K64" s="1"/>
    </row>
    <row r="65" spans="2:11" ht="54" x14ac:dyDescent="0.2">
      <c r="B65" s="10" t="str">
        <f ca="1">IF(D65 = "No Bid", IFERROR("Error: Clear values for '" &amp; INDIRECT(ADDRESS(5, (9 + MATCH(TRUE, INDEX(NOT(ISBLANK(I65:J65)), 0, 0), 0) - 1))) &amp; "' in cell " &amp; ADDRESS(ROW(), (9 + MATCH(TRUE, INDEX(NOT(ISBLANK(I65:J65)), 0, 0), 0) - 1), 4) &amp; " or select 'Bid'", "Not Bidding"), IF(D65 = "Bid", IFERROR("Error: Missing value for '" &amp; INDIRECT(ADDRESS(5, (9 + MATCH(TRUE, INDEX(ISBLANK(I65:J65), 0, 0), 0) - 1))) &amp; "' in cell " &amp; ADDRESS(ROW(), (9 + MATCH(TRUE, INDEX(ISBLANK(I65:J65), 0, 0), 0) - 1), 4), "Success: All values provided"), "Error: Invalid Bid/No Bid Decision"))</f>
        <v>Not Bidding</v>
      </c>
      <c r="C65" s="11">
        <v>1964255</v>
      </c>
      <c r="D65" s="12" t="s">
        <v>27</v>
      </c>
      <c r="E65" s="11" t="s">
        <v>91</v>
      </c>
      <c r="F65" s="13" t="s">
        <v>92</v>
      </c>
      <c r="G65" s="11" t="s">
        <v>30</v>
      </c>
      <c r="H65" s="11">
        <v>0</v>
      </c>
      <c r="I65" s="14"/>
      <c r="J65" s="9"/>
      <c r="K65" s="15" t="str">
        <f>IFERROR(IF(ISBLANK(H65), NA(), H65) * IF(ISBLANK(I65), NA(), I65), "-")</f>
        <v>-</v>
      </c>
    </row>
    <row r="67" spans="2:11" ht="50.1" customHeight="1" x14ac:dyDescent="0.2">
      <c r="B67" s="8" t="s">
        <v>93</v>
      </c>
      <c r="C67" s="1"/>
      <c r="D67" s="1"/>
      <c r="E67" s="1"/>
      <c r="F67" s="1"/>
      <c r="G67" s="1"/>
      <c r="H67" s="1"/>
      <c r="I67" s="1"/>
      <c r="J67" s="1"/>
      <c r="K67" s="1"/>
    </row>
    <row r="68" spans="2:11" ht="54" x14ac:dyDescent="0.2">
      <c r="B68" s="10" t="str">
        <f ca="1">IF(D68 = "No Bid", IFERROR("Error: Clear values for '" &amp; INDIRECT(ADDRESS(5, (9 + MATCH(TRUE, INDEX(NOT(ISBLANK(I68:J68)), 0, 0), 0) - 1))) &amp; "' in cell " &amp; ADDRESS(ROW(), (9 + MATCH(TRUE, INDEX(NOT(ISBLANK(I68:J68)), 0, 0), 0) - 1), 4) &amp; " or select 'Bid'", "Not Bidding"), IF(D68 = "Bid", IFERROR("Error: Missing value for '" &amp; INDIRECT(ADDRESS(5, (9 + MATCH(TRUE, INDEX(ISBLANK(I68:J68), 0, 0), 0) - 1))) &amp; "' in cell " &amp; ADDRESS(ROW(), (9 + MATCH(TRUE, INDEX(ISBLANK(I68:J68), 0, 0), 0) - 1), 4), "Success: All values provided"), "Error: Invalid Bid/No Bid Decision"))</f>
        <v>Not Bidding</v>
      </c>
      <c r="C68" s="11">
        <v>1964256</v>
      </c>
      <c r="D68" s="12" t="s">
        <v>27</v>
      </c>
      <c r="E68" s="11" t="s">
        <v>94</v>
      </c>
      <c r="F68" s="13" t="s">
        <v>95</v>
      </c>
      <c r="G68" s="11" t="s">
        <v>96</v>
      </c>
      <c r="H68" s="11">
        <v>0</v>
      </c>
      <c r="I68" s="14"/>
      <c r="J68" s="9"/>
      <c r="K68" s="15" t="str">
        <f>IFERROR(IF(ISBLANK(H68), NA(), H68) * IF(ISBLANK(I68), NA(), I68), "-")</f>
        <v>-</v>
      </c>
    </row>
    <row r="70" spans="2:11" ht="50.1" customHeight="1" x14ac:dyDescent="0.2">
      <c r="B70" s="8" t="s">
        <v>97</v>
      </c>
      <c r="C70" s="1"/>
      <c r="D70" s="1"/>
      <c r="E70" s="1"/>
      <c r="F70" s="1"/>
      <c r="G70" s="1"/>
      <c r="H70" s="1"/>
      <c r="I70" s="1"/>
      <c r="J70" s="1"/>
      <c r="K70" s="1"/>
    </row>
    <row r="71" spans="2:11" ht="54" x14ac:dyDescent="0.2">
      <c r="B71" s="10" t="str">
        <f ca="1">IF(D71 = "No Bid", IFERROR("Error: Clear values for '" &amp; INDIRECT(ADDRESS(5, (9 + MATCH(TRUE, INDEX(NOT(ISBLANK(I71:J71)), 0, 0), 0) - 1))) &amp; "' in cell " &amp; ADDRESS(ROW(), (9 + MATCH(TRUE, INDEX(NOT(ISBLANK(I71:J71)), 0, 0), 0) - 1), 4) &amp; " or select 'Bid'", "Not Bidding"), IF(D71 = "Bid", IFERROR("Error: Missing value for '" &amp; INDIRECT(ADDRESS(5, (9 + MATCH(TRUE, INDEX(ISBLANK(I71:J71), 0, 0), 0) - 1))) &amp; "' in cell " &amp; ADDRESS(ROW(), (9 + MATCH(TRUE, INDEX(ISBLANK(I71:J71), 0, 0), 0) - 1), 4), "Success: All values provided"), "Error: Invalid Bid/No Bid Decision"))</f>
        <v>Not Bidding</v>
      </c>
      <c r="C71" s="11">
        <v>1964257</v>
      </c>
      <c r="D71" s="12" t="s">
        <v>27</v>
      </c>
      <c r="E71" s="11" t="s">
        <v>98</v>
      </c>
      <c r="F71" s="13" t="s">
        <v>99</v>
      </c>
      <c r="G71" s="11" t="s">
        <v>30</v>
      </c>
      <c r="H71" s="11">
        <v>0</v>
      </c>
      <c r="I71" s="14"/>
      <c r="J71" s="9"/>
      <c r="K71" s="15" t="str">
        <f>IFERROR(IF(ISBLANK(H71), NA(), H71) * IF(ISBLANK(I71), NA(), I71), "-")</f>
        <v>-</v>
      </c>
    </row>
    <row r="73" spans="2:11" ht="50.1" customHeight="1" x14ac:dyDescent="0.2">
      <c r="B73" s="8" t="s">
        <v>100</v>
      </c>
      <c r="C73" s="1"/>
      <c r="D73" s="1"/>
      <c r="E73" s="1"/>
      <c r="F73" s="1"/>
      <c r="G73" s="1"/>
      <c r="H73" s="1"/>
      <c r="I73" s="1"/>
      <c r="J73" s="1"/>
      <c r="K73" s="1"/>
    </row>
    <row r="74" spans="2:11" ht="54" x14ac:dyDescent="0.2">
      <c r="B74" s="10" t="str">
        <f ca="1">IF(D74 = "No Bid", IFERROR("Error: Clear values for '" &amp; INDIRECT(ADDRESS(5, (9 + MATCH(TRUE, INDEX(NOT(ISBLANK(I74:J74)), 0, 0), 0) - 1))) &amp; "' in cell " &amp; ADDRESS(ROW(), (9 + MATCH(TRUE, INDEX(NOT(ISBLANK(I74:J74)), 0, 0), 0) - 1), 4) &amp; " or select 'Bid'", "Not Bidding"), IF(D74 = "Bid", IFERROR("Error: Missing value for '" &amp; INDIRECT(ADDRESS(5, (9 + MATCH(TRUE, INDEX(ISBLANK(I74:J74), 0, 0), 0) - 1))) &amp; "' in cell " &amp; ADDRESS(ROW(), (9 + MATCH(TRUE, INDEX(ISBLANK(I74:J74), 0, 0), 0) - 1), 4), "Success: All values provided"), "Error: Invalid Bid/No Bid Decision"))</f>
        <v>Not Bidding</v>
      </c>
      <c r="C74" s="11">
        <v>1964258</v>
      </c>
      <c r="D74" s="12" t="s">
        <v>27</v>
      </c>
      <c r="E74" s="11" t="s">
        <v>101</v>
      </c>
      <c r="F74" s="13" t="s">
        <v>102</v>
      </c>
      <c r="G74" s="11" t="s">
        <v>30</v>
      </c>
      <c r="H74" s="11">
        <v>55</v>
      </c>
      <c r="I74" s="14"/>
      <c r="J74" s="9"/>
      <c r="K74" s="15" t="str">
        <f>IFERROR(IF(ISBLANK(H74), NA(), H74) * IF(ISBLANK(I74), NA(), I74), "-")</f>
        <v>-</v>
      </c>
    </row>
    <row r="76" spans="2:11" ht="50.1" customHeight="1" x14ac:dyDescent="0.2">
      <c r="B76" s="8" t="s">
        <v>103</v>
      </c>
      <c r="C76" s="1"/>
      <c r="D76" s="1"/>
      <c r="E76" s="1"/>
      <c r="F76" s="1"/>
      <c r="G76" s="1"/>
      <c r="H76" s="1"/>
      <c r="I76" s="1"/>
      <c r="J76" s="1"/>
      <c r="K76" s="1"/>
    </row>
    <row r="77" spans="2:11" ht="54" x14ac:dyDescent="0.2">
      <c r="B77" s="10" t="str">
        <f ca="1">IF(D77 = "No Bid", IFERROR("Error: Clear values for '" &amp; INDIRECT(ADDRESS(5, (9 + MATCH(TRUE, INDEX(NOT(ISBLANK(I77:J77)), 0, 0), 0) - 1))) &amp; "' in cell " &amp; ADDRESS(ROW(), (9 + MATCH(TRUE, INDEX(NOT(ISBLANK(I77:J77)), 0, 0), 0) - 1), 4) &amp; " or select 'Bid'", "Not Bidding"), IF(D77 = "Bid", IFERROR("Error: Missing value for '" &amp; INDIRECT(ADDRESS(5, (9 + MATCH(TRUE, INDEX(ISBLANK(I77:J77), 0, 0), 0) - 1))) &amp; "' in cell " &amp; ADDRESS(ROW(), (9 + MATCH(TRUE, INDEX(ISBLANK(I77:J77), 0, 0), 0) - 1), 4), "Success: All values provided"), "Error: Invalid Bid/No Bid Decision"))</f>
        <v>Not Bidding</v>
      </c>
      <c r="C77" s="11">
        <v>1964259</v>
      </c>
      <c r="D77" s="12" t="s">
        <v>27</v>
      </c>
      <c r="E77" s="11" t="s">
        <v>104</v>
      </c>
      <c r="F77" s="13" t="s">
        <v>105</v>
      </c>
      <c r="G77" s="11" t="s">
        <v>55</v>
      </c>
      <c r="H77" s="11">
        <v>0</v>
      </c>
      <c r="I77" s="14"/>
      <c r="J77" s="9"/>
      <c r="K77" s="15" t="str">
        <f>IFERROR(IF(ISBLANK(H77), NA(), H77) * IF(ISBLANK(I77), NA(), I77), "-")</f>
        <v>-</v>
      </c>
    </row>
    <row r="79" spans="2:11" ht="50.1" customHeight="1" x14ac:dyDescent="0.2">
      <c r="B79" s="8" t="s">
        <v>106</v>
      </c>
      <c r="C79" s="1"/>
      <c r="D79" s="1"/>
      <c r="E79" s="1"/>
      <c r="F79" s="1"/>
      <c r="G79" s="1"/>
      <c r="H79" s="1"/>
      <c r="I79" s="1"/>
      <c r="J79" s="1"/>
      <c r="K79" s="1"/>
    </row>
    <row r="80" spans="2:11" ht="54" x14ac:dyDescent="0.2">
      <c r="B80" s="10" t="str">
        <f ca="1">IF(D80 = "No Bid", IFERROR("Error: Clear values for '" &amp; INDIRECT(ADDRESS(5, (9 + MATCH(TRUE, INDEX(NOT(ISBLANK(I80:J80)), 0, 0), 0) - 1))) &amp; "' in cell " &amp; ADDRESS(ROW(), (9 + MATCH(TRUE, INDEX(NOT(ISBLANK(I80:J80)), 0, 0), 0) - 1), 4) &amp; " or select 'Bid'", "Not Bidding"), IF(D80 = "Bid", IFERROR("Error: Missing value for '" &amp; INDIRECT(ADDRESS(5, (9 + MATCH(TRUE, INDEX(ISBLANK(I80:J80), 0, 0), 0) - 1))) &amp; "' in cell " &amp; ADDRESS(ROW(), (9 + MATCH(TRUE, INDEX(ISBLANK(I80:J80), 0, 0), 0) - 1), 4), "Success: All values provided"), "Error: Invalid Bid/No Bid Decision"))</f>
        <v>Not Bidding</v>
      </c>
      <c r="C80" s="11">
        <v>1964260</v>
      </c>
      <c r="D80" s="12" t="s">
        <v>27</v>
      </c>
      <c r="E80" s="11" t="s">
        <v>107</v>
      </c>
      <c r="F80" s="13" t="s">
        <v>108</v>
      </c>
      <c r="G80" s="11" t="s">
        <v>51</v>
      </c>
      <c r="H80" s="11">
        <v>0</v>
      </c>
      <c r="I80" s="14"/>
      <c r="J80" s="9"/>
      <c r="K80" s="15" t="str">
        <f>IFERROR(IF(ISBLANK(H80), NA(), H80) * IF(ISBLANK(I80), NA(), I80), "-")</f>
        <v>-</v>
      </c>
    </row>
    <row r="82" spans="2:11" ht="50.1" customHeight="1" x14ac:dyDescent="0.2">
      <c r="B82" s="8" t="s">
        <v>109</v>
      </c>
      <c r="C82" s="1"/>
      <c r="D82" s="1"/>
      <c r="E82" s="1"/>
      <c r="F82" s="1"/>
      <c r="G82" s="1"/>
      <c r="H82" s="1"/>
      <c r="I82" s="1"/>
      <c r="J82" s="1"/>
      <c r="K82" s="1"/>
    </row>
    <row r="83" spans="2:11" ht="54" x14ac:dyDescent="0.2">
      <c r="B83" s="10" t="str">
        <f ca="1">IF(D83 = "No Bid", IFERROR("Error: Clear values for '" &amp; INDIRECT(ADDRESS(5, (9 + MATCH(TRUE, INDEX(NOT(ISBLANK(I83:J83)), 0, 0), 0) - 1))) &amp; "' in cell " &amp; ADDRESS(ROW(), (9 + MATCH(TRUE, INDEX(NOT(ISBLANK(I83:J83)), 0, 0), 0) - 1), 4) &amp; " or select 'Bid'", "Not Bidding"), IF(D83 = "Bid", IFERROR("Error: Missing value for '" &amp; INDIRECT(ADDRESS(5, (9 + MATCH(TRUE, INDEX(ISBLANK(I83:J83), 0, 0), 0) - 1))) &amp; "' in cell " &amp; ADDRESS(ROW(), (9 + MATCH(TRUE, INDEX(ISBLANK(I83:J83), 0, 0), 0) - 1), 4), "Success: All values provided"), "Error: Invalid Bid/No Bid Decision"))</f>
        <v>Not Bidding</v>
      </c>
      <c r="C83" s="11">
        <v>1964261</v>
      </c>
      <c r="D83" s="12" t="s">
        <v>27</v>
      </c>
      <c r="E83" s="11" t="s">
        <v>110</v>
      </c>
      <c r="F83" s="13" t="s">
        <v>111</v>
      </c>
      <c r="G83" s="11" t="s">
        <v>112</v>
      </c>
      <c r="H83" s="11">
        <v>0</v>
      </c>
      <c r="I83" s="14"/>
      <c r="J83" s="9"/>
      <c r="K83" s="15" t="str">
        <f>IFERROR(IF(ISBLANK(H83), NA(), H83) * IF(ISBLANK(I83), NA(), I83), "-")</f>
        <v>-</v>
      </c>
    </row>
    <row r="85" spans="2:11" ht="50.1" customHeight="1" x14ac:dyDescent="0.2">
      <c r="B85" s="8" t="s">
        <v>113</v>
      </c>
      <c r="C85" s="1"/>
      <c r="D85" s="1"/>
      <c r="E85" s="1"/>
      <c r="F85" s="1"/>
      <c r="G85" s="1"/>
      <c r="H85" s="1"/>
      <c r="I85" s="1"/>
      <c r="J85" s="1"/>
      <c r="K85" s="1"/>
    </row>
    <row r="86" spans="2:11" ht="54" x14ac:dyDescent="0.2">
      <c r="B86" s="10" t="str">
        <f ca="1">IF(D86 = "No Bid", IFERROR("Error: Clear values for '" &amp; INDIRECT(ADDRESS(5, (9 + MATCH(TRUE, INDEX(NOT(ISBLANK(I86:J86)), 0, 0), 0) - 1))) &amp; "' in cell " &amp; ADDRESS(ROW(), (9 + MATCH(TRUE, INDEX(NOT(ISBLANK(I86:J86)), 0, 0), 0) - 1), 4) &amp; " or select 'Bid'", "Not Bidding"), IF(D86 = "Bid", IFERROR("Error: Missing value for '" &amp; INDIRECT(ADDRESS(5, (9 + MATCH(TRUE, INDEX(ISBLANK(I86:J86), 0, 0), 0) - 1))) &amp; "' in cell " &amp; ADDRESS(ROW(), (9 + MATCH(TRUE, INDEX(ISBLANK(I86:J86), 0, 0), 0) - 1), 4), "Success: All values provided"), "Error: Invalid Bid/No Bid Decision"))</f>
        <v>Not Bidding</v>
      </c>
      <c r="C86" s="11">
        <v>1964239</v>
      </c>
      <c r="D86" s="12" t="s">
        <v>27</v>
      </c>
      <c r="E86" s="11" t="s">
        <v>114</v>
      </c>
      <c r="F86" s="13" t="s">
        <v>115</v>
      </c>
      <c r="G86" s="11" t="s">
        <v>112</v>
      </c>
      <c r="H86" s="11">
        <v>120</v>
      </c>
      <c r="I86" s="14"/>
      <c r="J86" s="9"/>
      <c r="K86" s="15" t="str">
        <f>IFERROR(IF(ISBLANK(H86), NA(), H86) * IF(ISBLANK(I86), NA(), I86), "-")</f>
        <v>-</v>
      </c>
    </row>
    <row r="88" spans="2:11" ht="50.1" customHeight="1" x14ac:dyDescent="0.2">
      <c r="B88" s="8" t="s">
        <v>116</v>
      </c>
      <c r="C88" s="1"/>
      <c r="D88" s="1"/>
      <c r="E88" s="1"/>
      <c r="F88" s="1"/>
      <c r="G88" s="1"/>
      <c r="H88" s="1"/>
      <c r="I88" s="1"/>
      <c r="J88" s="1"/>
      <c r="K88" s="1"/>
    </row>
    <row r="89" spans="2:11" ht="54" x14ac:dyDescent="0.2">
      <c r="B89" s="10" t="str">
        <f ca="1">IF(D89 = "No Bid", IFERROR("Error: Clear values for '" &amp; INDIRECT(ADDRESS(5, (9 + MATCH(TRUE, INDEX(NOT(ISBLANK(I89:J89)), 0, 0), 0) - 1))) &amp; "' in cell " &amp; ADDRESS(ROW(), (9 + MATCH(TRUE, INDEX(NOT(ISBLANK(I89:J89)), 0, 0), 0) - 1), 4) &amp; " or select 'Bid'", "Not Bidding"), IF(D89 = "Bid", IFERROR("Error: Missing value for '" &amp; INDIRECT(ADDRESS(5, (9 + MATCH(TRUE, INDEX(ISBLANK(I89:J89), 0, 0), 0) - 1))) &amp; "' in cell " &amp; ADDRESS(ROW(), (9 + MATCH(TRUE, INDEX(ISBLANK(I89:J89), 0, 0), 0) - 1), 4), "Success: All values provided"), "Error: Invalid Bid/No Bid Decision"))</f>
        <v>Not Bidding</v>
      </c>
      <c r="C89" s="11">
        <v>1964240</v>
      </c>
      <c r="D89" s="12" t="s">
        <v>27</v>
      </c>
      <c r="E89" s="11" t="s">
        <v>117</v>
      </c>
      <c r="F89" s="13" t="s">
        <v>118</v>
      </c>
      <c r="G89" s="11" t="s">
        <v>112</v>
      </c>
      <c r="H89" s="11">
        <v>0</v>
      </c>
      <c r="I89" s="14"/>
      <c r="J89" s="9"/>
      <c r="K89" s="15" t="str">
        <f>IFERROR(IF(ISBLANK(H89), NA(), H89) * IF(ISBLANK(I89), NA(), I89), "-")</f>
        <v>-</v>
      </c>
    </row>
    <row r="91" spans="2:11" ht="50.1" customHeight="1" x14ac:dyDescent="0.2">
      <c r="B91" s="8" t="s">
        <v>119</v>
      </c>
      <c r="C91" s="1"/>
      <c r="D91" s="1"/>
      <c r="E91" s="1"/>
      <c r="F91" s="1"/>
      <c r="G91" s="1"/>
      <c r="H91" s="1"/>
      <c r="I91" s="1"/>
      <c r="J91" s="1"/>
      <c r="K91" s="1"/>
    </row>
    <row r="92" spans="2:11" ht="54" x14ac:dyDescent="0.2">
      <c r="B92" s="10" t="str">
        <f ca="1">IF(D92 = "No Bid", IFERROR("Error: Clear values for '" &amp; INDIRECT(ADDRESS(5, (9 + MATCH(TRUE, INDEX(NOT(ISBLANK(I92:J92)), 0, 0), 0) - 1))) &amp; "' in cell " &amp; ADDRESS(ROW(), (9 + MATCH(TRUE, INDEX(NOT(ISBLANK(I92:J92)), 0, 0), 0) - 1), 4) &amp; " or select 'Bid'", "Not Bidding"), IF(D92 = "Bid", IFERROR("Error: Missing value for '" &amp; INDIRECT(ADDRESS(5, (9 + MATCH(TRUE, INDEX(ISBLANK(I92:J92), 0, 0), 0) - 1))) &amp; "' in cell " &amp; ADDRESS(ROW(), (9 + MATCH(TRUE, INDEX(ISBLANK(I92:J92), 0, 0), 0) - 1), 4), "Success: All values provided"), "Error: Invalid Bid/No Bid Decision"))</f>
        <v>Not Bidding</v>
      </c>
      <c r="C92" s="11">
        <v>1964270</v>
      </c>
      <c r="D92" s="12" t="s">
        <v>27</v>
      </c>
      <c r="E92" s="11" t="s">
        <v>120</v>
      </c>
      <c r="F92" s="13" t="s">
        <v>121</v>
      </c>
      <c r="G92" s="11" t="s">
        <v>122</v>
      </c>
      <c r="H92" s="11">
        <v>7</v>
      </c>
      <c r="I92" s="14"/>
      <c r="J92" s="9"/>
      <c r="K92" s="15" t="str">
        <f>IFERROR(IF(ISBLANK(H92), NA(), H92) * IF(ISBLANK(I92), NA(), I92), "-")</f>
        <v>-</v>
      </c>
    </row>
    <row r="94" spans="2:11" ht="50.1" customHeight="1" x14ac:dyDescent="0.2">
      <c r="B94" s="8" t="s">
        <v>123</v>
      </c>
      <c r="C94" s="1"/>
      <c r="D94" s="1"/>
      <c r="E94" s="1"/>
      <c r="F94" s="1"/>
      <c r="G94" s="1"/>
      <c r="H94" s="1"/>
      <c r="I94" s="1"/>
      <c r="J94" s="1"/>
      <c r="K94" s="1"/>
    </row>
    <row r="95" spans="2:11" ht="72" x14ac:dyDescent="0.2">
      <c r="B95" s="10" t="str">
        <f ca="1">IF(D95 = "No Bid", IFERROR("Error: Clear values for '" &amp; INDIRECT(ADDRESS(5, (9 + MATCH(TRUE, INDEX(NOT(ISBLANK(I95:J95)), 0, 0), 0) - 1))) &amp; "' in cell " &amp; ADDRESS(ROW(), (9 + MATCH(TRUE, INDEX(NOT(ISBLANK(I95:J95)), 0, 0), 0) - 1), 4) &amp; " or select 'Bid'", "Not Bidding"), IF(D95 = "Bid", IFERROR("Error: Missing value for '" &amp; INDIRECT(ADDRESS(5, (9 + MATCH(TRUE, INDEX(ISBLANK(I95:J95), 0, 0), 0) - 1))) &amp; "' in cell " &amp; ADDRESS(ROW(), (9 + MATCH(TRUE, INDEX(ISBLANK(I95:J95), 0, 0), 0) - 1), 4), "Success: All values provided"), "Error: Invalid Bid/No Bid Decision"))</f>
        <v>Not Bidding</v>
      </c>
      <c r="C95" s="11">
        <v>1964271</v>
      </c>
      <c r="D95" s="12" t="s">
        <v>27</v>
      </c>
      <c r="E95" s="11" t="s">
        <v>124</v>
      </c>
      <c r="F95" s="13" t="s">
        <v>125</v>
      </c>
      <c r="G95" s="11" t="s">
        <v>112</v>
      </c>
      <c r="H95" s="11">
        <v>150</v>
      </c>
      <c r="I95" s="14"/>
      <c r="J95" s="9"/>
      <c r="K95" s="15" t="str">
        <f>IFERROR(IF(ISBLANK(H95), NA(), H95) * IF(ISBLANK(I95), NA(), I95), "-")</f>
        <v>-</v>
      </c>
    </row>
    <row r="97" spans="2:11" ht="50.1" customHeight="1" x14ac:dyDescent="0.2">
      <c r="B97" s="8" t="s">
        <v>126</v>
      </c>
      <c r="C97" s="1"/>
      <c r="D97" s="1"/>
      <c r="E97" s="1"/>
      <c r="F97" s="1"/>
      <c r="G97" s="1"/>
      <c r="H97" s="1"/>
      <c r="I97" s="1"/>
      <c r="J97" s="1"/>
      <c r="K97" s="1"/>
    </row>
    <row r="98" spans="2:11" ht="54" x14ac:dyDescent="0.2">
      <c r="B98" s="10" t="str">
        <f ca="1">IF(D98 = "No Bid", IFERROR("Error: Clear values for '" &amp; INDIRECT(ADDRESS(5, (9 + MATCH(TRUE, INDEX(NOT(ISBLANK(I98:J98)), 0, 0), 0) - 1))) &amp; "' in cell " &amp; ADDRESS(ROW(), (9 + MATCH(TRUE, INDEX(NOT(ISBLANK(I98:J98)), 0, 0), 0) - 1), 4) &amp; " or select 'Bid'", "Not Bidding"), IF(D98 = "Bid", IFERROR("Error: Missing value for '" &amp; INDIRECT(ADDRESS(5, (9 + MATCH(TRUE, INDEX(ISBLANK(I98:J98), 0, 0), 0) - 1))) &amp; "' in cell " &amp; ADDRESS(ROW(), (9 + MATCH(TRUE, INDEX(ISBLANK(I98:J98), 0, 0), 0) - 1), 4), "Success: All values provided"), "Error: Invalid Bid/No Bid Decision"))</f>
        <v>Not Bidding</v>
      </c>
      <c r="C98" s="11">
        <v>1964275</v>
      </c>
      <c r="D98" s="12" t="s">
        <v>27</v>
      </c>
      <c r="E98" s="11" t="s">
        <v>127</v>
      </c>
      <c r="F98" s="13" t="s">
        <v>128</v>
      </c>
      <c r="G98" s="11" t="s">
        <v>30</v>
      </c>
      <c r="H98" s="11">
        <v>0</v>
      </c>
      <c r="I98" s="14"/>
      <c r="J98" s="9"/>
      <c r="K98" s="15" t="str">
        <f>IFERROR(IF(ISBLANK(H98), NA(), H98) * IF(ISBLANK(I98), NA(), I98), "-")</f>
        <v>-</v>
      </c>
    </row>
    <row r="100" spans="2:11" ht="50.1" customHeight="1" x14ac:dyDescent="0.2">
      <c r="B100" s="8" t="s">
        <v>129</v>
      </c>
      <c r="C100" s="1"/>
      <c r="D100" s="1"/>
      <c r="E100" s="1"/>
      <c r="F100" s="1"/>
      <c r="G100" s="1"/>
      <c r="H100" s="1"/>
      <c r="I100" s="1"/>
      <c r="J100" s="1"/>
      <c r="K100" s="1"/>
    </row>
    <row r="101" spans="2:11" ht="54" x14ac:dyDescent="0.2">
      <c r="B101" s="10" t="str">
        <f ca="1">IF(D101 = "No Bid", IFERROR("Error: Clear values for '" &amp; INDIRECT(ADDRESS(5, (9 + MATCH(TRUE, INDEX(NOT(ISBLANK(I101:J101)), 0, 0), 0) - 1))) &amp; "' in cell " &amp; ADDRESS(ROW(), (9 + MATCH(TRUE, INDEX(NOT(ISBLANK(I101:J101)), 0, 0), 0) - 1), 4) &amp; " or select 'Bid'", "Not Bidding"), IF(D101 = "Bid", IFERROR("Error: Missing value for '" &amp; INDIRECT(ADDRESS(5, (9 + MATCH(TRUE, INDEX(ISBLANK(I101:J101), 0, 0), 0) - 1))) &amp; "' in cell " &amp; ADDRESS(ROW(), (9 + MATCH(TRUE, INDEX(ISBLANK(I101:J101), 0, 0), 0) - 1), 4), "Success: All values provided"), "Error: Invalid Bid/No Bid Decision"))</f>
        <v>Not Bidding</v>
      </c>
      <c r="C101" s="11">
        <v>1964276</v>
      </c>
      <c r="D101" s="12" t="s">
        <v>27</v>
      </c>
      <c r="E101" s="11" t="s">
        <v>130</v>
      </c>
      <c r="F101" s="13" t="s">
        <v>131</v>
      </c>
      <c r="G101" s="11" t="s">
        <v>51</v>
      </c>
      <c r="H101" s="11">
        <v>0</v>
      </c>
      <c r="I101" s="14"/>
      <c r="J101" s="9"/>
      <c r="K101" s="15" t="str">
        <f>IFERROR(IF(ISBLANK(H101), NA(), H101) * IF(ISBLANK(I101), NA(), I101), "-")</f>
        <v>-</v>
      </c>
    </row>
    <row r="103" spans="2:11" ht="50.1" customHeight="1" x14ac:dyDescent="0.2">
      <c r="B103" s="8" t="s">
        <v>132</v>
      </c>
      <c r="C103" s="1"/>
      <c r="D103" s="1"/>
      <c r="E103" s="1"/>
      <c r="F103" s="1"/>
      <c r="G103" s="1"/>
      <c r="H103" s="1"/>
      <c r="I103" s="1"/>
      <c r="J103" s="1"/>
      <c r="K103" s="1"/>
    </row>
    <row r="104" spans="2:11" ht="54" x14ac:dyDescent="0.2">
      <c r="B104" s="10" t="str">
        <f ca="1">IF(D104 = "No Bid", IFERROR("Error: Clear values for '" &amp; INDIRECT(ADDRESS(5, (9 + MATCH(TRUE, INDEX(NOT(ISBLANK(I104:J104)), 0, 0), 0) - 1))) &amp; "' in cell " &amp; ADDRESS(ROW(), (9 + MATCH(TRUE, INDEX(NOT(ISBLANK(I104:J104)), 0, 0), 0) - 1), 4) &amp; " or select 'Bid'", "Not Bidding"), IF(D104 = "Bid", IFERROR("Error: Missing value for '" &amp; INDIRECT(ADDRESS(5, (9 + MATCH(TRUE, INDEX(ISBLANK(I104:J104), 0, 0), 0) - 1))) &amp; "' in cell " &amp; ADDRESS(ROW(), (9 + MATCH(TRUE, INDEX(ISBLANK(I104:J104), 0, 0), 0) - 1), 4), "Success: All values provided"), "Error: Invalid Bid/No Bid Decision"))</f>
        <v>Not Bidding</v>
      </c>
      <c r="C104" s="11">
        <v>1964274</v>
      </c>
      <c r="D104" s="12" t="s">
        <v>27</v>
      </c>
      <c r="E104" s="11" t="s">
        <v>133</v>
      </c>
      <c r="F104" s="13" t="s">
        <v>134</v>
      </c>
      <c r="G104" s="11" t="s">
        <v>51</v>
      </c>
      <c r="H104" s="11">
        <v>0</v>
      </c>
      <c r="I104" s="14"/>
      <c r="J104" s="9"/>
      <c r="K104" s="15" t="str">
        <f>IFERROR(IF(ISBLANK(H104), NA(), H104) * IF(ISBLANK(I104), NA(), I104), "-")</f>
        <v>-</v>
      </c>
    </row>
    <row r="106" spans="2:11" ht="50.1" customHeight="1" x14ac:dyDescent="0.2">
      <c r="B106" s="8" t="s">
        <v>135</v>
      </c>
      <c r="C106" s="1"/>
      <c r="D106" s="1"/>
      <c r="E106" s="1"/>
      <c r="F106" s="1"/>
      <c r="G106" s="1"/>
      <c r="H106" s="1"/>
      <c r="I106" s="1"/>
      <c r="J106" s="1"/>
      <c r="K106" s="1"/>
    </row>
    <row r="107" spans="2:11" ht="54" x14ac:dyDescent="0.2">
      <c r="B107" s="10" t="str">
        <f ca="1">IF(D107 = "No Bid", IFERROR("Error: Clear values for '" &amp; INDIRECT(ADDRESS(5, (9 + MATCH(TRUE, INDEX(NOT(ISBLANK(I107:J107)), 0, 0), 0) - 1))) &amp; "' in cell " &amp; ADDRESS(ROW(), (9 + MATCH(TRUE, INDEX(NOT(ISBLANK(I107:J107)), 0, 0), 0) - 1), 4) &amp; " or select 'Bid'", "Not Bidding"), IF(D107 = "Bid", IFERROR("Error: Missing value for '" &amp; INDIRECT(ADDRESS(5, (9 + MATCH(TRUE, INDEX(ISBLANK(I107:J107), 0, 0), 0) - 1))) &amp; "' in cell " &amp; ADDRESS(ROW(), (9 + MATCH(TRUE, INDEX(ISBLANK(I107:J107), 0, 0), 0) - 1), 4), "Success: All values provided"), "Error: Invalid Bid/No Bid Decision"))</f>
        <v>Not Bidding</v>
      </c>
      <c r="C107" s="11">
        <v>1964273</v>
      </c>
      <c r="D107" s="12" t="s">
        <v>27</v>
      </c>
      <c r="E107" s="11" t="s">
        <v>136</v>
      </c>
      <c r="F107" s="13" t="s">
        <v>137</v>
      </c>
      <c r="G107" s="11" t="s">
        <v>30</v>
      </c>
      <c r="H107" s="11">
        <v>0</v>
      </c>
      <c r="I107" s="14"/>
      <c r="J107" s="9"/>
      <c r="K107" s="15" t="str">
        <f>IFERROR(IF(ISBLANK(H107), NA(), H107) * IF(ISBLANK(I107), NA(), I107), "-")</f>
        <v>-</v>
      </c>
    </row>
    <row r="109" spans="2:11" ht="50.1" customHeight="1" x14ac:dyDescent="0.2">
      <c r="B109" s="8" t="s">
        <v>138</v>
      </c>
      <c r="C109" s="1"/>
      <c r="D109" s="1"/>
      <c r="E109" s="1"/>
      <c r="F109" s="1"/>
      <c r="G109" s="1"/>
      <c r="H109" s="1"/>
      <c r="I109" s="1"/>
      <c r="J109" s="1"/>
      <c r="K109" s="1"/>
    </row>
    <row r="110" spans="2:11" ht="54" x14ac:dyDescent="0.2">
      <c r="B110" s="10" t="str">
        <f ca="1">IF(D110 = "No Bid", IFERROR("Error: Clear values for '" &amp; INDIRECT(ADDRESS(5, (9 + MATCH(TRUE, INDEX(NOT(ISBLANK(I110:J110)), 0, 0), 0) - 1))) &amp; "' in cell " &amp; ADDRESS(ROW(), (9 + MATCH(TRUE, INDEX(NOT(ISBLANK(I110:J110)), 0, 0), 0) - 1), 4) &amp; " or select 'Bid'", "Not Bidding"), IF(D110 = "Bid", IFERROR("Error: Missing value for '" &amp; INDIRECT(ADDRESS(5, (9 + MATCH(TRUE, INDEX(ISBLANK(I110:J110), 0, 0), 0) - 1))) &amp; "' in cell " &amp; ADDRESS(ROW(), (9 + MATCH(TRUE, INDEX(ISBLANK(I110:J110), 0, 0), 0) - 1), 4), "Success: All values provided"), "Error: Invalid Bid/No Bid Decision"))</f>
        <v>Not Bidding</v>
      </c>
      <c r="C110" s="11">
        <v>1964272</v>
      </c>
      <c r="D110" s="12" t="s">
        <v>27</v>
      </c>
      <c r="E110" s="11" t="s">
        <v>139</v>
      </c>
      <c r="F110" s="13" t="s">
        <v>140</v>
      </c>
      <c r="G110" s="11" t="s">
        <v>51</v>
      </c>
      <c r="H110" s="11">
        <v>0</v>
      </c>
      <c r="I110" s="14"/>
      <c r="J110" s="9"/>
      <c r="K110" s="15" t="str">
        <f>IFERROR(IF(ISBLANK(H110), NA(), H110) * IF(ISBLANK(I110), NA(), I110), "-")</f>
        <v>-</v>
      </c>
    </row>
    <row r="112" spans="2:11" ht="50.1" customHeight="1" x14ac:dyDescent="0.2">
      <c r="B112" s="8" t="s">
        <v>141</v>
      </c>
      <c r="C112" s="1"/>
      <c r="D112" s="1"/>
      <c r="E112" s="1"/>
      <c r="F112" s="1"/>
      <c r="G112" s="1"/>
      <c r="H112" s="1"/>
      <c r="I112" s="1"/>
      <c r="J112" s="1"/>
      <c r="K112" s="1"/>
    </row>
    <row r="113" spans="2:11" ht="54" x14ac:dyDescent="0.2">
      <c r="B113" s="10" t="str">
        <f ca="1">IF(D113 = "No Bid", IFERROR("Error: Clear values for '" &amp; INDIRECT(ADDRESS(5, (9 + MATCH(TRUE, INDEX(NOT(ISBLANK(I113:J113)), 0, 0), 0) - 1))) &amp; "' in cell " &amp; ADDRESS(ROW(), (9 + MATCH(TRUE, INDEX(NOT(ISBLANK(I113:J113)), 0, 0), 0) - 1), 4) &amp; " or select 'Bid'", "Not Bidding"), IF(D113 = "Bid", IFERROR("Error: Missing value for '" &amp; INDIRECT(ADDRESS(5, (9 + MATCH(TRUE, INDEX(ISBLANK(I113:J113), 0, 0), 0) - 1))) &amp; "' in cell " &amp; ADDRESS(ROW(), (9 + MATCH(TRUE, INDEX(ISBLANK(I113:J113), 0, 0), 0) - 1), 4), "Success: All values provided"), "Error: Invalid Bid/No Bid Decision"))</f>
        <v>Not Bidding</v>
      </c>
      <c r="C113" s="11">
        <v>1964269</v>
      </c>
      <c r="D113" s="12" t="s">
        <v>27</v>
      </c>
      <c r="E113" s="11" t="s">
        <v>142</v>
      </c>
      <c r="F113" s="13" t="s">
        <v>143</v>
      </c>
      <c r="G113" s="11" t="s">
        <v>144</v>
      </c>
      <c r="H113" s="11">
        <v>0</v>
      </c>
      <c r="I113" s="14"/>
      <c r="J113" s="9"/>
      <c r="K113" s="15" t="str">
        <f>IFERROR(IF(ISBLANK(H113), NA(), H113) * IF(ISBLANK(I113), NA(), I113), "-")</f>
        <v>-</v>
      </c>
    </row>
    <row r="115" spans="2:11" ht="50.1" customHeight="1" x14ac:dyDescent="0.2">
      <c r="B115" s="8" t="s">
        <v>145</v>
      </c>
      <c r="C115" s="1"/>
      <c r="D115" s="1"/>
      <c r="E115" s="1"/>
      <c r="F115" s="1"/>
      <c r="G115" s="1"/>
      <c r="H115" s="1"/>
      <c r="I115" s="1"/>
      <c r="J115" s="1"/>
      <c r="K115" s="1"/>
    </row>
    <row r="116" spans="2:11" ht="54" x14ac:dyDescent="0.2">
      <c r="B116" s="10" t="str">
        <f ca="1">IF(D116 = "No Bid", IFERROR("Error: Clear values for '" &amp; INDIRECT(ADDRESS(5, (9 + MATCH(TRUE, INDEX(NOT(ISBLANK(I116:J116)), 0, 0), 0) - 1))) &amp; "' in cell " &amp; ADDRESS(ROW(), (9 + MATCH(TRUE, INDEX(NOT(ISBLANK(I116:J116)), 0, 0), 0) - 1), 4) &amp; " or select 'Bid'", "Not Bidding"), IF(D116 = "Bid", IFERROR("Error: Missing value for '" &amp; INDIRECT(ADDRESS(5, (9 + MATCH(TRUE, INDEX(ISBLANK(I116:J116), 0, 0), 0) - 1))) &amp; "' in cell " &amp; ADDRESS(ROW(), (9 + MATCH(TRUE, INDEX(ISBLANK(I116:J116), 0, 0), 0) - 1), 4), "Success: All values provided"), "Error: Invalid Bid/No Bid Decision"))</f>
        <v>Not Bidding</v>
      </c>
      <c r="C116" s="11">
        <v>1964268</v>
      </c>
      <c r="D116" s="12" t="s">
        <v>27</v>
      </c>
      <c r="E116" s="11" t="s">
        <v>146</v>
      </c>
      <c r="F116" s="13" t="s">
        <v>147</v>
      </c>
      <c r="G116" s="11" t="s">
        <v>51</v>
      </c>
      <c r="H116" s="11">
        <v>0</v>
      </c>
      <c r="I116" s="14"/>
      <c r="J116" s="9"/>
      <c r="K116" s="15" t="str">
        <f>IFERROR(IF(ISBLANK(H116), NA(), H116) * IF(ISBLANK(I116), NA(), I116), "-")</f>
        <v>-</v>
      </c>
    </row>
    <row r="118" spans="2:11" ht="50.1" customHeight="1" x14ac:dyDescent="0.2">
      <c r="B118" s="8" t="s">
        <v>148</v>
      </c>
      <c r="C118" s="1"/>
      <c r="D118" s="1"/>
      <c r="E118" s="1"/>
      <c r="F118" s="1"/>
      <c r="G118" s="1"/>
      <c r="H118" s="1"/>
      <c r="I118" s="1"/>
      <c r="J118" s="1"/>
      <c r="K118" s="1"/>
    </row>
    <row r="119" spans="2:11" ht="54" x14ac:dyDescent="0.2">
      <c r="B119" s="10" t="str">
        <f ca="1">IF(D119 = "No Bid", IFERROR("Error: Clear values for '" &amp; INDIRECT(ADDRESS(5, (9 + MATCH(TRUE, INDEX(NOT(ISBLANK(I119:J119)), 0, 0), 0) - 1))) &amp; "' in cell " &amp; ADDRESS(ROW(), (9 + MATCH(TRUE, INDEX(NOT(ISBLANK(I119:J119)), 0, 0), 0) - 1), 4) &amp; " or select 'Bid'", "Not Bidding"), IF(D119 = "Bid", IFERROR("Error: Missing value for '" &amp; INDIRECT(ADDRESS(5, (9 + MATCH(TRUE, INDEX(ISBLANK(I119:J119), 0, 0), 0) - 1))) &amp; "' in cell " &amp; ADDRESS(ROW(), (9 + MATCH(TRUE, INDEX(ISBLANK(I119:J119), 0, 0), 0) - 1), 4), "Success: All values provided"), "Error: Invalid Bid/No Bid Decision"))</f>
        <v>Not Bidding</v>
      </c>
      <c r="C119" s="11">
        <v>1964267</v>
      </c>
      <c r="D119" s="12" t="s">
        <v>27</v>
      </c>
      <c r="E119" s="11" t="s">
        <v>149</v>
      </c>
      <c r="F119" s="13" t="s">
        <v>150</v>
      </c>
      <c r="G119" s="11" t="s">
        <v>30</v>
      </c>
      <c r="H119" s="11">
        <v>125</v>
      </c>
      <c r="I119" s="14"/>
      <c r="J119" s="9"/>
      <c r="K119" s="15" t="str">
        <f>IFERROR(IF(ISBLANK(H119), NA(), H119) * IF(ISBLANK(I119), NA(), I119), "-")</f>
        <v>-</v>
      </c>
    </row>
    <row r="121" spans="2:11" ht="50.1" customHeight="1" x14ac:dyDescent="0.2">
      <c r="B121" s="8" t="s">
        <v>151</v>
      </c>
      <c r="C121" s="1"/>
      <c r="D121" s="1"/>
      <c r="E121" s="1"/>
      <c r="F121" s="1"/>
      <c r="G121" s="1"/>
      <c r="H121" s="1"/>
      <c r="I121" s="1"/>
      <c r="J121" s="1"/>
      <c r="K121" s="1"/>
    </row>
    <row r="122" spans="2:11" ht="72" x14ac:dyDescent="0.2">
      <c r="B122" s="10" t="str">
        <f ca="1">IF(D122 = "No Bid", IFERROR("Error: Clear values for '" &amp; INDIRECT(ADDRESS(5, (9 + MATCH(TRUE, INDEX(NOT(ISBLANK(I122:J122)), 0, 0), 0) - 1))) &amp; "' in cell " &amp; ADDRESS(ROW(), (9 + MATCH(TRUE, INDEX(NOT(ISBLANK(I122:J122)), 0, 0), 0) - 1), 4) &amp; " or select 'Bid'", "Not Bidding"), IF(D122 = "Bid", IFERROR("Error: Missing value for '" &amp; INDIRECT(ADDRESS(5, (9 + MATCH(TRUE, INDEX(ISBLANK(I122:J122), 0, 0), 0) - 1))) &amp; "' in cell " &amp; ADDRESS(ROW(), (9 + MATCH(TRUE, INDEX(ISBLANK(I122:J122), 0, 0), 0) - 1), 4), "Success: All values provided"), "Error: Invalid Bid/No Bid Decision"))</f>
        <v>Not Bidding</v>
      </c>
      <c r="C122" s="11">
        <v>1964266</v>
      </c>
      <c r="D122" s="12" t="s">
        <v>27</v>
      </c>
      <c r="E122" s="11" t="s">
        <v>152</v>
      </c>
      <c r="F122" s="13" t="s">
        <v>153</v>
      </c>
      <c r="G122" s="11" t="s">
        <v>154</v>
      </c>
      <c r="H122" s="11">
        <v>0</v>
      </c>
      <c r="I122" s="14"/>
      <c r="J122" s="9"/>
      <c r="K122" s="15" t="str">
        <f>IFERROR(IF(ISBLANK(H122), NA(), H122) * IF(ISBLANK(I122), NA(), I122), "-")</f>
        <v>-</v>
      </c>
    </row>
    <row r="124" spans="2:11" ht="50.1" customHeight="1" x14ac:dyDescent="0.2">
      <c r="B124" s="8" t="s">
        <v>155</v>
      </c>
      <c r="C124" s="1"/>
      <c r="D124" s="1"/>
      <c r="E124" s="1"/>
      <c r="F124" s="1"/>
      <c r="G124" s="1"/>
      <c r="H124" s="1"/>
      <c r="I124" s="1"/>
      <c r="J124" s="1"/>
      <c r="K124" s="1"/>
    </row>
    <row r="125" spans="2:11" ht="54" x14ac:dyDescent="0.2">
      <c r="B125" s="10" t="str">
        <f ca="1">IF(D125 = "No Bid", IFERROR("Error: Clear values for '" &amp; INDIRECT(ADDRESS(5, (9 + MATCH(TRUE, INDEX(NOT(ISBLANK(I125:J125)), 0, 0), 0) - 1))) &amp; "' in cell " &amp; ADDRESS(ROW(), (9 + MATCH(TRUE, INDEX(NOT(ISBLANK(I125:J125)), 0, 0), 0) - 1), 4) &amp; " or select 'Bid'", "Not Bidding"), IF(D125 = "Bid", IFERROR("Error: Missing value for '" &amp; INDIRECT(ADDRESS(5, (9 + MATCH(TRUE, INDEX(ISBLANK(I125:J125), 0, 0), 0) - 1))) &amp; "' in cell " &amp; ADDRESS(ROW(), (9 + MATCH(TRUE, INDEX(ISBLANK(I125:J125), 0, 0), 0) - 1), 4), "Success: All values provided"), "Error: Invalid Bid/No Bid Decision"))</f>
        <v>Not Bidding</v>
      </c>
      <c r="C125" s="11">
        <v>1964265</v>
      </c>
      <c r="D125" s="12" t="s">
        <v>27</v>
      </c>
      <c r="E125" s="11" t="s">
        <v>156</v>
      </c>
      <c r="F125" s="13" t="s">
        <v>157</v>
      </c>
      <c r="G125" s="11" t="s">
        <v>122</v>
      </c>
      <c r="H125" s="11">
        <v>0</v>
      </c>
      <c r="I125" s="14"/>
      <c r="J125" s="9"/>
      <c r="K125" s="15" t="str">
        <f>IFERROR(IF(ISBLANK(H125), NA(), H125) * IF(ISBLANK(I125), NA(), I125), "-")</f>
        <v>-</v>
      </c>
    </row>
    <row r="127" spans="2:11" ht="50.1" customHeight="1" x14ac:dyDescent="0.2">
      <c r="B127" s="8" t="s">
        <v>158</v>
      </c>
      <c r="C127" s="1"/>
      <c r="D127" s="1"/>
      <c r="E127" s="1"/>
      <c r="F127" s="1"/>
      <c r="G127" s="1"/>
      <c r="H127" s="1"/>
      <c r="I127" s="1"/>
      <c r="J127" s="1"/>
      <c r="K127" s="1"/>
    </row>
    <row r="128" spans="2:11" ht="54" x14ac:dyDescent="0.2">
      <c r="B128" s="10" t="str">
        <f ca="1">IF(D128 = "No Bid", IFERROR("Error: Clear values for '" &amp; INDIRECT(ADDRESS(5, (9 + MATCH(TRUE, INDEX(NOT(ISBLANK(I128:J128)), 0, 0), 0) - 1))) &amp; "' in cell " &amp; ADDRESS(ROW(), (9 + MATCH(TRUE, INDEX(NOT(ISBLANK(I128:J128)), 0, 0), 0) - 1), 4) &amp; " or select 'Bid'", "Not Bidding"), IF(D128 = "Bid", IFERROR("Error: Missing value for '" &amp; INDIRECT(ADDRESS(5, (9 + MATCH(TRUE, INDEX(ISBLANK(I128:J128), 0, 0), 0) - 1))) &amp; "' in cell " &amp; ADDRESS(ROW(), (9 + MATCH(TRUE, INDEX(ISBLANK(I128:J128), 0, 0), 0) - 1), 4), "Success: All values provided"), "Error: Invalid Bid/No Bid Decision"))</f>
        <v>Success: All values provided</v>
      </c>
      <c r="C128" s="11">
        <v>1964264</v>
      </c>
      <c r="D128" s="12" t="s">
        <v>181</v>
      </c>
      <c r="E128" s="11" t="s">
        <v>159</v>
      </c>
      <c r="F128" s="13" t="s">
        <v>160</v>
      </c>
      <c r="G128" s="11" t="s">
        <v>30</v>
      </c>
      <c r="H128" s="11">
        <v>0</v>
      </c>
      <c r="I128" s="14">
        <v>2.25</v>
      </c>
      <c r="J128" s="16" t="s">
        <v>182</v>
      </c>
      <c r="K128" s="15">
        <f>IFERROR(IF(ISBLANK(H128), NA(), H128) * IF(ISBLANK(I128), NA(), I128), "-")</f>
        <v>0</v>
      </c>
    </row>
    <row r="130" spans="2:11" ht="50.1" customHeight="1" x14ac:dyDescent="0.2">
      <c r="B130" s="8" t="s">
        <v>161</v>
      </c>
      <c r="C130" s="1"/>
      <c r="D130" s="1"/>
      <c r="E130" s="1"/>
      <c r="F130" s="1"/>
      <c r="G130" s="1"/>
      <c r="H130" s="1"/>
      <c r="I130" s="1"/>
      <c r="J130" s="1"/>
      <c r="K130" s="1"/>
    </row>
    <row r="131" spans="2:11" ht="54" x14ac:dyDescent="0.2">
      <c r="B131" s="10" t="str">
        <f ca="1">IF(D131 = "No Bid", IFERROR("Error: Clear values for '" &amp; INDIRECT(ADDRESS(5, (9 + MATCH(TRUE, INDEX(NOT(ISBLANK(I131:J131)), 0, 0), 0) - 1))) &amp; "' in cell " &amp; ADDRESS(ROW(), (9 + MATCH(TRUE, INDEX(NOT(ISBLANK(I131:J131)), 0, 0), 0) - 1), 4) &amp; " or select 'Bid'", "Not Bidding"), IF(D131 = "Bid", IFERROR("Error: Missing value for '" &amp; INDIRECT(ADDRESS(5, (9 + MATCH(TRUE, INDEX(ISBLANK(I131:J131), 0, 0), 0) - 1))) &amp; "' in cell " &amp; ADDRESS(ROW(), (9 + MATCH(TRUE, INDEX(ISBLANK(I131:J131), 0, 0), 0) - 1), 4), "Success: All values provided"), "Error: Invalid Bid/No Bid Decision"))</f>
        <v>Not Bidding</v>
      </c>
      <c r="C131" s="11">
        <v>1964263</v>
      </c>
      <c r="D131" s="12" t="s">
        <v>27</v>
      </c>
      <c r="E131" s="11" t="s">
        <v>162</v>
      </c>
      <c r="F131" s="13" t="s">
        <v>163</v>
      </c>
      <c r="G131" s="11" t="s">
        <v>30</v>
      </c>
      <c r="H131" s="11">
        <v>0</v>
      </c>
      <c r="I131" s="14"/>
      <c r="J131" s="9"/>
      <c r="K131" s="15" t="str">
        <f>IFERROR(IF(ISBLANK(H131), NA(), H131) * IF(ISBLANK(I131), NA(), I131), "-")</f>
        <v>-</v>
      </c>
    </row>
    <row r="133" spans="2:11" ht="50.1" customHeight="1" x14ac:dyDescent="0.2">
      <c r="B133" s="8" t="s">
        <v>164</v>
      </c>
      <c r="C133" s="1"/>
      <c r="D133" s="1"/>
      <c r="E133" s="1"/>
      <c r="F133" s="1"/>
      <c r="G133" s="1"/>
      <c r="H133" s="1"/>
      <c r="I133" s="1"/>
      <c r="J133" s="1"/>
      <c r="K133" s="1"/>
    </row>
    <row r="134" spans="2:11" ht="54" x14ac:dyDescent="0.2">
      <c r="B134" s="10" t="str">
        <f ca="1">IF(D134 = "No Bid", IFERROR("Error: Clear values for '" &amp; INDIRECT(ADDRESS(5, (9 + MATCH(TRUE, INDEX(NOT(ISBLANK(I134:J134)), 0, 0), 0) - 1))) &amp; "' in cell " &amp; ADDRESS(ROW(), (9 + MATCH(TRUE, INDEX(NOT(ISBLANK(I134:J134)), 0, 0), 0) - 1), 4) &amp; " or select 'Bid'", "Not Bidding"), IF(D134 = "Bid", IFERROR("Error: Missing value for '" &amp; INDIRECT(ADDRESS(5, (9 + MATCH(TRUE, INDEX(ISBLANK(I134:J134), 0, 0), 0) - 1))) &amp; "' in cell " &amp; ADDRESS(ROW(), (9 + MATCH(TRUE, INDEX(ISBLANK(I134:J134), 0, 0), 0) - 1), 4), "Success: All values provided"), "Error: Invalid Bid/No Bid Decision"))</f>
        <v>Success: All values provided</v>
      </c>
      <c r="C134" s="11">
        <v>1964241</v>
      </c>
      <c r="D134" s="12" t="s">
        <v>181</v>
      </c>
      <c r="E134" s="11" t="s">
        <v>165</v>
      </c>
      <c r="F134" s="13" t="s">
        <v>166</v>
      </c>
      <c r="G134" s="11" t="s">
        <v>30</v>
      </c>
      <c r="H134" s="11">
        <v>4000</v>
      </c>
      <c r="I134" s="14">
        <v>3.46</v>
      </c>
      <c r="J134" s="16" t="s">
        <v>182</v>
      </c>
      <c r="K134" s="15">
        <f>IFERROR(IF(ISBLANK(H134), NA(), H134) * IF(ISBLANK(I134), NA(), I134), "-")</f>
        <v>13840</v>
      </c>
    </row>
    <row r="136" spans="2:11" ht="50.1" customHeight="1" x14ac:dyDescent="0.2">
      <c r="B136" s="8" t="s">
        <v>167</v>
      </c>
      <c r="C136" s="1"/>
      <c r="D136" s="1"/>
      <c r="E136" s="1"/>
      <c r="F136" s="1"/>
      <c r="G136" s="1"/>
      <c r="H136" s="1"/>
      <c r="I136" s="1"/>
      <c r="J136" s="1"/>
      <c r="K136" s="1"/>
    </row>
    <row r="137" spans="2:11" ht="54" x14ac:dyDescent="0.2">
      <c r="B137" s="10" t="str">
        <f ca="1">IF(D137 = "No Bid", IFERROR("Error: Clear values for '" &amp; INDIRECT(ADDRESS(5, (9 + MATCH(TRUE, INDEX(NOT(ISBLANK(I137:J137)), 0, 0), 0) - 1))) &amp; "' in cell " &amp; ADDRESS(ROW(), (9 + MATCH(TRUE, INDEX(NOT(ISBLANK(I137:J137)), 0, 0), 0) - 1), 4) &amp; " or select 'Bid'", "Not Bidding"), IF(D137 = "Bid", IFERROR("Error: Missing value for '" &amp; INDIRECT(ADDRESS(5, (9 + MATCH(TRUE, INDEX(ISBLANK(I137:J137), 0, 0), 0) - 1))) &amp; "' in cell " &amp; ADDRESS(ROW(), (9 + MATCH(TRUE, INDEX(ISBLANK(I137:J137), 0, 0), 0) - 1), 4), "Success: All values provided"), "Error: Invalid Bid/No Bid Decision"))</f>
        <v>Not Bidding</v>
      </c>
      <c r="C137" s="11">
        <v>1964262</v>
      </c>
      <c r="D137" s="12" t="s">
        <v>27</v>
      </c>
      <c r="E137" s="11" t="s">
        <v>168</v>
      </c>
      <c r="F137" s="13" t="s">
        <v>169</v>
      </c>
      <c r="G137" s="11" t="s">
        <v>30</v>
      </c>
      <c r="H137" s="11">
        <v>0</v>
      </c>
      <c r="I137" s="14"/>
      <c r="J137" s="9"/>
      <c r="K137" s="15" t="str">
        <f>IFERROR(IF(ISBLANK(H137), NA(), H137) * IF(ISBLANK(I137), NA(), I137), "-")</f>
        <v>-</v>
      </c>
    </row>
    <row r="139" spans="2:11" ht="50.1" customHeight="1" x14ac:dyDescent="0.2">
      <c r="B139" s="8" t="s">
        <v>170</v>
      </c>
      <c r="C139" s="1"/>
      <c r="D139" s="1"/>
      <c r="E139" s="1"/>
      <c r="F139" s="1"/>
      <c r="G139" s="1"/>
      <c r="H139" s="1"/>
      <c r="I139" s="1"/>
      <c r="J139" s="1"/>
      <c r="K139" s="1"/>
    </row>
    <row r="140" spans="2:11" ht="54" x14ac:dyDescent="0.2">
      <c r="B140" s="10" t="str">
        <f ca="1">IF(D140 = "No Bid", IFERROR("Error: Clear values for '" &amp; INDIRECT(ADDRESS(5, (9 + MATCH(TRUE, INDEX(NOT(ISBLANK(I140:J140)), 0, 0), 0) - 1))) &amp; "' in cell " &amp; ADDRESS(ROW(), (9 + MATCH(TRUE, INDEX(NOT(ISBLANK(I140:J140)), 0, 0), 0) - 1), 4) &amp; " or select 'Bid'", "Not Bidding"), IF(D140 = "Bid", IFERROR("Error: Missing value for '" &amp; INDIRECT(ADDRESS(5, (9 + MATCH(TRUE, INDEX(ISBLANK(I140:J140), 0, 0), 0) - 1))) &amp; "' in cell " &amp; ADDRESS(ROW(), (9 + MATCH(TRUE, INDEX(ISBLANK(I140:J140), 0, 0), 0) - 1), 4), "Success: All values provided"), "Error: Invalid Bid/No Bid Decision"))</f>
        <v>Not Bidding</v>
      </c>
      <c r="C140" s="11">
        <v>1964242</v>
      </c>
      <c r="D140" s="12" t="s">
        <v>27</v>
      </c>
      <c r="E140" s="11" t="s">
        <v>171</v>
      </c>
      <c r="F140" s="13" t="s">
        <v>172</v>
      </c>
      <c r="G140" s="11" t="s">
        <v>30</v>
      </c>
      <c r="H140" s="11">
        <v>3500</v>
      </c>
      <c r="I140" s="14"/>
      <c r="J140" s="9"/>
      <c r="K140" s="15" t="str">
        <f>IFERROR(IF(ISBLANK(H140), NA(), H140) * IF(ISBLANK(I140), NA(), I140), "-")</f>
        <v>-</v>
      </c>
    </row>
    <row r="142" spans="2:11" ht="50.1" customHeight="1" x14ac:dyDescent="0.2">
      <c r="B142" s="8" t="s">
        <v>173</v>
      </c>
      <c r="C142" s="1"/>
      <c r="D142" s="1"/>
      <c r="E142" s="1"/>
      <c r="F142" s="1"/>
      <c r="G142" s="1"/>
      <c r="H142" s="1"/>
      <c r="I142" s="1"/>
      <c r="J142" s="1"/>
      <c r="K142" s="1"/>
    </row>
    <row r="143" spans="2:11" ht="54" x14ac:dyDescent="0.2">
      <c r="B143" s="10" t="str">
        <f ca="1">IF(D143 = "No Bid", IFERROR("Error: Clear values for '" &amp; INDIRECT(ADDRESS(5, (9 + MATCH(TRUE, INDEX(NOT(ISBLANK(I143:J143)), 0, 0), 0) - 1))) &amp; "' in cell " &amp; ADDRESS(ROW(), (9 + MATCH(TRUE, INDEX(NOT(ISBLANK(I143:J143)), 0, 0), 0) - 1), 4) &amp; " or select 'Bid'", "Not Bidding"), IF(D143 = "Bid", IFERROR("Error: Missing value for '" &amp; INDIRECT(ADDRESS(5, (9 + MATCH(TRUE, INDEX(ISBLANK(I143:J143), 0, 0), 0) - 1))) &amp; "' in cell " &amp; ADDRESS(ROW(), (9 + MATCH(TRUE, INDEX(ISBLANK(I143:J143), 0, 0), 0) - 1), 4), "Success: All values provided"), "Error: Invalid Bid/No Bid Decision"))</f>
        <v>Not Bidding</v>
      </c>
      <c r="C143" s="11">
        <v>1964243</v>
      </c>
      <c r="D143" s="12" t="s">
        <v>27</v>
      </c>
      <c r="E143" s="11" t="s">
        <v>174</v>
      </c>
      <c r="F143" s="13" t="s">
        <v>175</v>
      </c>
      <c r="G143" s="11" t="s">
        <v>30</v>
      </c>
      <c r="H143" s="11">
        <v>4125</v>
      </c>
      <c r="I143" s="14"/>
      <c r="J143" s="9"/>
      <c r="K143" s="15" t="str">
        <f>IFERROR(IF(ISBLANK(H143), NA(), H143) * IF(ISBLANK(I143), NA(), I143), "-")</f>
        <v>-</v>
      </c>
    </row>
    <row r="145" spans="2:11" ht="50.1" customHeight="1" x14ac:dyDescent="0.2">
      <c r="B145" s="8" t="s">
        <v>176</v>
      </c>
      <c r="C145" s="1"/>
      <c r="D145" s="1"/>
      <c r="E145" s="1"/>
      <c r="F145" s="1"/>
      <c r="G145" s="1"/>
      <c r="H145" s="1"/>
      <c r="I145" s="1"/>
      <c r="J145" s="1"/>
      <c r="K145" s="1"/>
    </row>
    <row r="146" spans="2:11" ht="54" x14ac:dyDescent="0.2">
      <c r="B146" s="10" t="str">
        <f ca="1">IF(D146 = "No Bid", IFERROR("Error: Clear values for '" &amp; INDIRECT(ADDRESS(5, (9 + MATCH(TRUE, INDEX(NOT(ISBLANK(I146:J146)), 0, 0), 0) - 1))) &amp; "' in cell " &amp; ADDRESS(ROW(), (9 + MATCH(TRUE, INDEX(NOT(ISBLANK(I146:J146)), 0, 0), 0) - 1), 4) &amp; " or select 'Bid'", "Not Bidding"), IF(D146 = "Bid", IFERROR("Error: Missing value for '" &amp; INDIRECT(ADDRESS(5, (9 + MATCH(TRUE, INDEX(ISBLANK(I146:J146), 0, 0), 0) - 1))) &amp; "' in cell " &amp; ADDRESS(ROW(), (9 + MATCH(TRUE, INDEX(ISBLANK(I146:J146), 0, 0), 0) - 1), 4), "Success: All values provided"), "Error: Invalid Bid/No Bid Decision"))</f>
        <v>Not Bidding</v>
      </c>
      <c r="C146" s="11">
        <v>1964244</v>
      </c>
      <c r="D146" s="12" t="s">
        <v>27</v>
      </c>
      <c r="E146" s="11" t="s">
        <v>177</v>
      </c>
      <c r="F146" s="13" t="s">
        <v>178</v>
      </c>
      <c r="G146" s="11" t="s">
        <v>30</v>
      </c>
      <c r="H146" s="11">
        <v>55</v>
      </c>
      <c r="I146" s="14"/>
      <c r="J146" s="9"/>
      <c r="K146" s="15" t="str">
        <f>IFERROR(IF(ISBLANK(H146), NA(), H146) * IF(ISBLANK(I146), NA(), I146), "-")</f>
        <v>-</v>
      </c>
    </row>
  </sheetData>
  <sheetProtection password="E36C" sheet="1" objects="1" scenarios="1" formatCells="0" formatColumns="0" formatRows="0" insertHyperlinks="0"/>
  <conditionalFormatting sqref="B7">
    <cfRule type="beginsWith" dxfId="1238" priority="1" operator="beginsWith" text="Error">
      <formula>LEFT(B7,LEN("Error"))="Error"</formula>
    </cfRule>
    <cfRule type="beginsWith" dxfId="1237" priority="2" operator="beginsWith" text="Success">
      <formula>LEFT(B7,LEN("Success"))="Success"</formula>
    </cfRule>
  </conditionalFormatting>
  <conditionalFormatting sqref="B8">
    <cfRule type="beginsWith" dxfId="1236" priority="3" operator="beginsWith" text="Error">
      <formula>LEFT(B8,LEN("Error"))="Error"</formula>
    </cfRule>
    <cfRule type="beginsWith" dxfId="1235" priority="4" operator="beginsWith" text="Success">
      <formula>LEFT(B8,LEN("Success"))="Success"</formula>
    </cfRule>
  </conditionalFormatting>
  <conditionalFormatting sqref="B9">
    <cfRule type="beginsWith" dxfId="1234" priority="5" operator="beginsWith" text="Error">
      <formula>LEFT(B9,LEN("Error"))="Error"</formula>
    </cfRule>
    <cfRule type="beginsWith" dxfId="1233" priority="6" operator="beginsWith" text="Success">
      <formula>LEFT(B9,LEN("Success"))="Success"</formula>
    </cfRule>
  </conditionalFormatting>
  <conditionalFormatting sqref="B10">
    <cfRule type="beginsWith" dxfId="1232" priority="7" operator="beginsWith" text="Error">
      <formula>LEFT(B10,LEN("Error"))="Error"</formula>
    </cfRule>
    <cfRule type="beginsWith" dxfId="1231" priority="8" operator="beginsWith" text="Success">
      <formula>LEFT(B10,LEN("Success"))="Success"</formula>
    </cfRule>
  </conditionalFormatting>
  <conditionalFormatting sqref="B11">
    <cfRule type="beginsWith" dxfId="1230" priority="9" operator="beginsWith" text="Error">
      <formula>LEFT(B11,LEN("Error"))="Error"</formula>
    </cfRule>
    <cfRule type="beginsWith" dxfId="1229" priority="10" operator="beginsWith" text="Success">
      <formula>LEFT(B11,LEN("Success"))="Success"</formula>
    </cfRule>
  </conditionalFormatting>
  <conditionalFormatting sqref="B12">
    <cfRule type="beginsWith" dxfId="1228" priority="11" operator="beginsWith" text="Error">
      <formula>LEFT(B12,LEN("Error"))="Error"</formula>
    </cfRule>
    <cfRule type="beginsWith" dxfId="1227" priority="12" operator="beginsWith" text="Success">
      <formula>LEFT(B12,LEN("Success"))="Success"</formula>
    </cfRule>
  </conditionalFormatting>
  <conditionalFormatting sqref="B13">
    <cfRule type="beginsWith" dxfId="1226" priority="13" operator="beginsWith" text="Error">
      <formula>LEFT(B13,LEN("Error"))="Error"</formula>
    </cfRule>
    <cfRule type="beginsWith" dxfId="1225" priority="14" operator="beginsWith" text="Success">
      <formula>LEFT(B13,LEN("Success"))="Success"</formula>
    </cfRule>
  </conditionalFormatting>
  <conditionalFormatting sqref="B14">
    <cfRule type="beginsWith" dxfId="1224" priority="15" operator="beginsWith" text="Error">
      <formula>LEFT(B14,LEN("Error"))="Error"</formula>
    </cfRule>
    <cfRule type="beginsWith" dxfId="1223" priority="16" operator="beginsWith" text="Success">
      <formula>LEFT(B14,LEN("Success"))="Success"</formula>
    </cfRule>
  </conditionalFormatting>
  <conditionalFormatting sqref="B15">
    <cfRule type="beginsWith" dxfId="1222" priority="17" operator="beginsWith" text="Error">
      <formula>LEFT(B15,LEN("Error"))="Error"</formula>
    </cfRule>
    <cfRule type="beginsWith" dxfId="1221" priority="18" operator="beginsWith" text="Success">
      <formula>LEFT(B15,LEN("Success"))="Success"</formula>
    </cfRule>
  </conditionalFormatting>
  <conditionalFormatting sqref="B16">
    <cfRule type="beginsWith" dxfId="1220" priority="19" operator="beginsWith" text="Error">
      <formula>LEFT(B16,LEN("Error"))="Error"</formula>
    </cfRule>
    <cfRule type="beginsWith" dxfId="1219" priority="20" operator="beginsWith" text="Success">
      <formula>LEFT(B16,LEN("Success"))="Success"</formula>
    </cfRule>
  </conditionalFormatting>
  <conditionalFormatting sqref="B17">
    <cfRule type="beginsWith" dxfId="1218" priority="21" operator="beginsWith" text="Error">
      <formula>LEFT(B17,LEN("Error"))="Error"</formula>
    </cfRule>
    <cfRule type="beginsWith" dxfId="1217" priority="22" operator="beginsWith" text="Success">
      <formula>LEFT(B17,LEN("Success"))="Success"</formula>
    </cfRule>
  </conditionalFormatting>
  <conditionalFormatting sqref="B18">
    <cfRule type="beginsWith" dxfId="1216" priority="23" operator="beginsWith" text="Error">
      <formula>LEFT(B18,LEN("Error"))="Error"</formula>
    </cfRule>
    <cfRule type="beginsWith" dxfId="1215" priority="24" operator="beginsWith" text="Success">
      <formula>LEFT(B18,LEN("Success"))="Success"</formula>
    </cfRule>
  </conditionalFormatting>
  <conditionalFormatting sqref="B19">
    <cfRule type="beginsWith" dxfId="1214" priority="25" operator="beginsWith" text="Error">
      <formula>LEFT(B19,LEN("Error"))="Error"</formula>
    </cfRule>
    <cfRule type="beginsWith" dxfId="1213" priority="26" operator="beginsWith" text="Success">
      <formula>LEFT(B19,LEN("Success"))="Success"</formula>
    </cfRule>
  </conditionalFormatting>
  <conditionalFormatting sqref="B20">
    <cfRule type="beginsWith" dxfId="1212" priority="27" operator="beginsWith" text="Error">
      <formula>LEFT(B20,LEN("Error"))="Error"</formula>
    </cfRule>
    <cfRule type="beginsWith" dxfId="1211" priority="28" operator="beginsWith" text="Success">
      <formula>LEFT(B20,LEN("Success"))="Success"</formula>
    </cfRule>
  </conditionalFormatting>
  <conditionalFormatting sqref="B21">
    <cfRule type="beginsWith" dxfId="1210" priority="29" operator="beginsWith" text="Error">
      <formula>LEFT(B21,LEN("Error"))="Error"</formula>
    </cfRule>
    <cfRule type="beginsWith" dxfId="1209" priority="30" operator="beginsWith" text="Success">
      <formula>LEFT(B21,LEN("Success"))="Success"</formula>
    </cfRule>
  </conditionalFormatting>
  <conditionalFormatting sqref="B22">
    <cfRule type="beginsWith" dxfId="1208" priority="31" operator="beginsWith" text="Error">
      <formula>LEFT(B22,LEN("Error"))="Error"</formula>
    </cfRule>
    <cfRule type="beginsWith" dxfId="1207" priority="32" operator="beginsWith" text="Success">
      <formula>LEFT(B22,LEN("Success"))="Success"</formula>
    </cfRule>
  </conditionalFormatting>
  <conditionalFormatting sqref="B23">
    <cfRule type="beginsWith" dxfId="1206" priority="33" operator="beginsWith" text="Error">
      <formula>LEFT(B23,LEN("Error"))="Error"</formula>
    </cfRule>
    <cfRule type="beginsWith" dxfId="1205" priority="34" operator="beginsWith" text="Success">
      <formula>LEFT(B23,LEN("Success"))="Success"</formula>
    </cfRule>
  </conditionalFormatting>
  <conditionalFormatting sqref="B24">
    <cfRule type="beginsWith" dxfId="1204" priority="35" operator="beginsWith" text="Error">
      <formula>LEFT(B24,LEN("Error"))="Error"</formula>
    </cfRule>
    <cfRule type="beginsWith" dxfId="1203" priority="36" operator="beginsWith" text="Success">
      <formula>LEFT(B24,LEN("Success"))="Success"</formula>
    </cfRule>
  </conditionalFormatting>
  <conditionalFormatting sqref="B25">
    <cfRule type="beginsWith" dxfId="1202" priority="37" operator="beginsWith" text="Error">
      <formula>LEFT(B25,LEN("Error"))="Error"</formula>
    </cfRule>
    <cfRule type="beginsWith" dxfId="1201" priority="38" operator="beginsWith" text="Success">
      <formula>LEFT(B25,LEN("Success"))="Success"</formula>
    </cfRule>
  </conditionalFormatting>
  <conditionalFormatting sqref="B26">
    <cfRule type="beginsWith" dxfId="1200" priority="39" operator="beginsWith" text="Error">
      <formula>LEFT(B26,LEN("Error"))="Error"</formula>
    </cfRule>
    <cfRule type="beginsWith" dxfId="1199" priority="40" operator="beginsWith" text="Success">
      <formula>LEFT(B26,LEN("Success"))="Success"</formula>
    </cfRule>
  </conditionalFormatting>
  <conditionalFormatting sqref="B27">
    <cfRule type="beginsWith" dxfId="1198" priority="41" operator="beginsWith" text="Error">
      <formula>LEFT(B27,LEN("Error"))="Error"</formula>
    </cfRule>
    <cfRule type="beginsWith" dxfId="1197" priority="42" operator="beginsWith" text="Success">
      <formula>LEFT(B27,LEN("Success"))="Success"</formula>
    </cfRule>
  </conditionalFormatting>
  <conditionalFormatting sqref="B28">
    <cfRule type="beginsWith" dxfId="1196" priority="43" operator="beginsWith" text="Error">
      <formula>LEFT(B28,LEN("Error"))="Error"</formula>
    </cfRule>
    <cfRule type="beginsWith" dxfId="1195" priority="44" operator="beginsWith" text="Success">
      <formula>LEFT(B28,LEN("Success"))="Success"</formula>
    </cfRule>
  </conditionalFormatting>
  <conditionalFormatting sqref="B29">
    <cfRule type="beginsWith" dxfId="1194" priority="45" operator="beginsWith" text="Error">
      <formula>LEFT(B29,LEN("Error"))="Error"</formula>
    </cfRule>
    <cfRule type="beginsWith" dxfId="1193" priority="46" operator="beginsWith" text="Success">
      <formula>LEFT(B29,LEN("Success"))="Success"</formula>
    </cfRule>
  </conditionalFormatting>
  <conditionalFormatting sqref="B30">
    <cfRule type="beginsWith" dxfId="1192" priority="47" operator="beginsWith" text="Error">
      <formula>LEFT(B30,LEN("Error"))="Error"</formula>
    </cfRule>
    <cfRule type="beginsWith" dxfId="1191" priority="48" operator="beginsWith" text="Success">
      <formula>LEFT(B30,LEN("Success"))="Success"</formula>
    </cfRule>
  </conditionalFormatting>
  <conditionalFormatting sqref="B31">
    <cfRule type="beginsWith" dxfId="1190" priority="49" operator="beginsWith" text="Error">
      <formula>LEFT(B31,LEN("Error"))="Error"</formula>
    </cfRule>
    <cfRule type="beginsWith" dxfId="1189" priority="50" operator="beginsWith" text="Success">
      <formula>LEFT(B31,LEN("Success"))="Success"</formula>
    </cfRule>
  </conditionalFormatting>
  <conditionalFormatting sqref="B32">
    <cfRule type="beginsWith" dxfId="1188" priority="51" operator="beginsWith" text="Error">
      <formula>LEFT(B32,LEN("Error"))="Error"</formula>
    </cfRule>
    <cfRule type="beginsWith" dxfId="1187" priority="52" operator="beginsWith" text="Success">
      <formula>LEFT(B32,LEN("Success"))="Success"</formula>
    </cfRule>
  </conditionalFormatting>
  <conditionalFormatting sqref="B33">
    <cfRule type="beginsWith" dxfId="1186" priority="53" operator="beginsWith" text="Error">
      <formula>LEFT(B33,LEN("Error"))="Error"</formula>
    </cfRule>
    <cfRule type="beginsWith" dxfId="1185" priority="54" operator="beginsWith" text="Success">
      <formula>LEFT(B33,LEN("Success"))="Success"</formula>
    </cfRule>
  </conditionalFormatting>
  <conditionalFormatting sqref="B34">
    <cfRule type="beginsWith" dxfId="1184" priority="55" operator="beginsWith" text="Error">
      <formula>LEFT(B34,LEN("Error"))="Error"</formula>
    </cfRule>
    <cfRule type="beginsWith" dxfId="1183" priority="56" operator="beginsWith" text="Success">
      <formula>LEFT(B34,LEN("Success"))="Success"</formula>
    </cfRule>
  </conditionalFormatting>
  <conditionalFormatting sqref="B35">
    <cfRule type="beginsWith" dxfId="1182" priority="57" operator="beginsWith" text="Error">
      <formula>LEFT(B35,LEN("Error"))="Error"</formula>
    </cfRule>
    <cfRule type="beginsWith" dxfId="1181" priority="58" operator="beginsWith" text="Success">
      <formula>LEFT(B35,LEN("Success"))="Success"</formula>
    </cfRule>
  </conditionalFormatting>
  <conditionalFormatting sqref="B36">
    <cfRule type="beginsWith" dxfId="1180" priority="59" operator="beginsWith" text="Error">
      <formula>LEFT(B36,LEN("Error"))="Error"</formula>
    </cfRule>
    <cfRule type="beginsWith" dxfId="1179" priority="60" operator="beginsWith" text="Success">
      <formula>LEFT(B36,LEN("Success"))="Success"</formula>
    </cfRule>
  </conditionalFormatting>
  <conditionalFormatting sqref="B37">
    <cfRule type="beginsWith" dxfId="1178" priority="61" operator="beginsWith" text="Error">
      <formula>LEFT(B37,LEN("Error"))="Error"</formula>
    </cfRule>
    <cfRule type="beginsWith" dxfId="1177" priority="62" operator="beginsWith" text="Success">
      <formula>LEFT(B37,LEN("Success"))="Success"</formula>
    </cfRule>
  </conditionalFormatting>
  <conditionalFormatting sqref="B38">
    <cfRule type="beginsWith" dxfId="1176" priority="63" operator="beginsWith" text="Error">
      <formula>LEFT(B38,LEN("Error"))="Error"</formula>
    </cfRule>
    <cfRule type="beginsWith" dxfId="1175" priority="64" operator="beginsWith" text="Success">
      <formula>LEFT(B38,LEN("Success"))="Success"</formula>
    </cfRule>
  </conditionalFormatting>
  <conditionalFormatting sqref="B39">
    <cfRule type="beginsWith" dxfId="1174" priority="65" operator="beginsWith" text="Error">
      <formula>LEFT(B39,LEN("Error"))="Error"</formula>
    </cfRule>
    <cfRule type="beginsWith" dxfId="1173" priority="66" operator="beginsWith" text="Success">
      <formula>LEFT(B39,LEN("Success"))="Success"</formula>
    </cfRule>
  </conditionalFormatting>
  <conditionalFormatting sqref="B40">
    <cfRule type="beginsWith" dxfId="1172" priority="67" operator="beginsWith" text="Error">
      <formula>LEFT(B40,LEN("Error"))="Error"</formula>
    </cfRule>
    <cfRule type="beginsWith" dxfId="1171" priority="68" operator="beginsWith" text="Success">
      <formula>LEFT(B40,LEN("Success"))="Success"</formula>
    </cfRule>
  </conditionalFormatting>
  <conditionalFormatting sqref="B41">
    <cfRule type="beginsWith" dxfId="1170" priority="69" operator="beginsWith" text="Error">
      <formula>LEFT(B41,LEN("Error"))="Error"</formula>
    </cfRule>
    <cfRule type="beginsWith" dxfId="1169" priority="70" operator="beginsWith" text="Success">
      <formula>LEFT(B41,LEN("Success"))="Success"</formula>
    </cfRule>
  </conditionalFormatting>
  <conditionalFormatting sqref="B42">
    <cfRule type="beginsWith" dxfId="1168" priority="71" operator="beginsWith" text="Error">
      <formula>LEFT(B42,LEN("Error"))="Error"</formula>
    </cfRule>
    <cfRule type="beginsWith" dxfId="1167" priority="72" operator="beginsWith" text="Success">
      <formula>LEFT(B42,LEN("Success"))="Success"</formula>
    </cfRule>
  </conditionalFormatting>
  <conditionalFormatting sqref="B43">
    <cfRule type="beginsWith" dxfId="1166" priority="73" operator="beginsWith" text="Error">
      <formula>LEFT(B43,LEN("Error"))="Error"</formula>
    </cfRule>
    <cfRule type="beginsWith" dxfId="1165" priority="74" operator="beginsWith" text="Success">
      <formula>LEFT(B43,LEN("Success"))="Success"</formula>
    </cfRule>
  </conditionalFormatting>
  <conditionalFormatting sqref="B44">
    <cfRule type="beginsWith" dxfId="1164" priority="75" operator="beginsWith" text="Error">
      <formula>LEFT(B44,LEN("Error"))="Error"</formula>
    </cfRule>
    <cfRule type="beginsWith" dxfId="1163" priority="76" operator="beginsWith" text="Success">
      <formula>LEFT(B44,LEN("Success"))="Success"</formula>
    </cfRule>
  </conditionalFormatting>
  <conditionalFormatting sqref="B45">
    <cfRule type="beginsWith" dxfId="1162" priority="77" operator="beginsWith" text="Error">
      <formula>LEFT(B45,LEN("Error"))="Error"</formula>
    </cfRule>
    <cfRule type="beginsWith" dxfId="1161" priority="78" operator="beginsWith" text="Success">
      <formula>LEFT(B45,LEN("Success"))="Success"</formula>
    </cfRule>
  </conditionalFormatting>
  <conditionalFormatting sqref="B46">
    <cfRule type="beginsWith" dxfId="1160" priority="79" operator="beginsWith" text="Error">
      <formula>LEFT(B46,LEN("Error"))="Error"</formula>
    </cfRule>
    <cfRule type="beginsWith" dxfId="1159" priority="80" operator="beginsWith" text="Success">
      <formula>LEFT(B46,LEN("Success"))="Success"</formula>
    </cfRule>
  </conditionalFormatting>
  <conditionalFormatting sqref="B47">
    <cfRule type="beginsWith" dxfId="1158" priority="81" operator="beginsWith" text="Error">
      <formula>LEFT(B47,LEN("Error"))="Error"</formula>
    </cfRule>
    <cfRule type="beginsWith" dxfId="1157" priority="82" operator="beginsWith" text="Success">
      <formula>LEFT(B47,LEN("Success"))="Success"</formula>
    </cfRule>
  </conditionalFormatting>
  <conditionalFormatting sqref="B48">
    <cfRule type="beginsWith" dxfId="1156" priority="83" operator="beginsWith" text="Error">
      <formula>LEFT(B48,LEN("Error"))="Error"</formula>
    </cfRule>
    <cfRule type="beginsWith" dxfId="1155" priority="84" operator="beginsWith" text="Success">
      <formula>LEFT(B48,LEN("Success"))="Success"</formula>
    </cfRule>
  </conditionalFormatting>
  <conditionalFormatting sqref="B49">
    <cfRule type="beginsWith" dxfId="1154" priority="85" operator="beginsWith" text="Error">
      <formula>LEFT(B49,LEN("Error"))="Error"</formula>
    </cfRule>
    <cfRule type="beginsWith" dxfId="1153" priority="86" operator="beginsWith" text="Success">
      <formula>LEFT(B49,LEN("Success"))="Success"</formula>
    </cfRule>
  </conditionalFormatting>
  <conditionalFormatting sqref="B50">
    <cfRule type="beginsWith" dxfId="1152" priority="87" operator="beginsWith" text="Error">
      <formula>LEFT(B50,LEN("Error"))="Error"</formula>
    </cfRule>
    <cfRule type="beginsWith" dxfId="1151" priority="88" operator="beginsWith" text="Success">
      <formula>LEFT(B50,LEN("Success"))="Success"</formula>
    </cfRule>
  </conditionalFormatting>
  <conditionalFormatting sqref="B51">
    <cfRule type="beginsWith" dxfId="1150" priority="89" operator="beginsWith" text="Error">
      <formula>LEFT(B51,LEN("Error"))="Error"</formula>
    </cfRule>
    <cfRule type="beginsWith" dxfId="1149" priority="90" operator="beginsWith" text="Success">
      <formula>LEFT(B51,LEN("Success"))="Success"</formula>
    </cfRule>
  </conditionalFormatting>
  <conditionalFormatting sqref="B52">
    <cfRule type="beginsWith" dxfId="1148" priority="91" operator="beginsWith" text="Error">
      <formula>LEFT(B52,LEN("Error"))="Error"</formula>
    </cfRule>
    <cfRule type="beginsWith" dxfId="1147" priority="92" operator="beginsWith" text="Success">
      <formula>LEFT(B52,LEN("Success"))="Success"</formula>
    </cfRule>
  </conditionalFormatting>
  <conditionalFormatting sqref="B53">
    <cfRule type="beginsWith" dxfId="1146" priority="93" operator="beginsWith" text="Error">
      <formula>LEFT(B53,LEN("Error"))="Error"</formula>
    </cfRule>
    <cfRule type="beginsWith" dxfId="1145" priority="94" operator="beginsWith" text="Success">
      <formula>LEFT(B53,LEN("Success"))="Success"</formula>
    </cfRule>
  </conditionalFormatting>
  <conditionalFormatting sqref="B54">
    <cfRule type="beginsWith" dxfId="1144" priority="95" operator="beginsWith" text="Error">
      <formula>LEFT(B54,LEN("Error"))="Error"</formula>
    </cfRule>
    <cfRule type="beginsWith" dxfId="1143" priority="96" operator="beginsWith" text="Success">
      <formula>LEFT(B54,LEN("Success"))="Success"</formula>
    </cfRule>
  </conditionalFormatting>
  <conditionalFormatting sqref="B55">
    <cfRule type="beginsWith" dxfId="1142" priority="97" operator="beginsWith" text="Error">
      <formula>LEFT(B55,LEN("Error"))="Error"</formula>
    </cfRule>
    <cfRule type="beginsWith" dxfId="1141" priority="98" operator="beginsWith" text="Success">
      <formula>LEFT(B55,LEN("Success"))="Success"</formula>
    </cfRule>
  </conditionalFormatting>
  <conditionalFormatting sqref="B56">
    <cfRule type="beginsWith" dxfId="1140" priority="99" operator="beginsWith" text="Error">
      <formula>LEFT(B56,LEN("Error"))="Error"</formula>
    </cfRule>
    <cfRule type="beginsWith" dxfId="1139" priority="100" operator="beginsWith" text="Success">
      <formula>LEFT(B56,LEN("Success"))="Success"</formula>
    </cfRule>
  </conditionalFormatting>
  <conditionalFormatting sqref="B57">
    <cfRule type="beginsWith" dxfId="1138" priority="101" operator="beginsWith" text="Error">
      <formula>LEFT(B57,LEN("Error"))="Error"</formula>
    </cfRule>
    <cfRule type="beginsWith" dxfId="1137" priority="102" operator="beginsWith" text="Success">
      <formula>LEFT(B57,LEN("Success"))="Success"</formula>
    </cfRule>
  </conditionalFormatting>
  <conditionalFormatting sqref="B58">
    <cfRule type="beginsWith" dxfId="1136" priority="103" operator="beginsWith" text="Error">
      <formula>LEFT(B58,LEN("Error"))="Error"</formula>
    </cfRule>
    <cfRule type="beginsWith" dxfId="1135" priority="104" operator="beginsWith" text="Success">
      <formula>LEFT(B58,LEN("Success"))="Success"</formula>
    </cfRule>
  </conditionalFormatting>
  <conditionalFormatting sqref="B59">
    <cfRule type="beginsWith" dxfId="1134" priority="105" operator="beginsWith" text="Error">
      <formula>LEFT(B59,LEN("Error"))="Error"</formula>
    </cfRule>
    <cfRule type="beginsWith" dxfId="1133" priority="106" operator="beginsWith" text="Success">
      <formula>LEFT(B59,LEN("Success"))="Success"</formula>
    </cfRule>
  </conditionalFormatting>
  <conditionalFormatting sqref="B60">
    <cfRule type="beginsWith" dxfId="1132" priority="107" operator="beginsWith" text="Error">
      <formula>LEFT(B60,LEN("Error"))="Error"</formula>
    </cfRule>
    <cfRule type="beginsWith" dxfId="1131" priority="108" operator="beginsWith" text="Success">
      <formula>LEFT(B60,LEN("Success"))="Success"</formula>
    </cfRule>
  </conditionalFormatting>
  <conditionalFormatting sqref="B61">
    <cfRule type="beginsWith" dxfId="1130" priority="109" operator="beginsWith" text="Error">
      <formula>LEFT(B61,LEN("Error"))="Error"</formula>
    </cfRule>
    <cfRule type="beginsWith" dxfId="1129" priority="110" operator="beginsWith" text="Success">
      <formula>LEFT(B61,LEN("Success"))="Success"</formula>
    </cfRule>
  </conditionalFormatting>
  <conditionalFormatting sqref="B62">
    <cfRule type="beginsWith" dxfId="1128" priority="111" operator="beginsWith" text="Error">
      <formula>LEFT(B62,LEN("Error"))="Error"</formula>
    </cfRule>
    <cfRule type="beginsWith" dxfId="1127" priority="112" operator="beginsWith" text="Success">
      <formula>LEFT(B62,LEN("Success"))="Success"</formula>
    </cfRule>
  </conditionalFormatting>
  <conditionalFormatting sqref="B63">
    <cfRule type="beginsWith" dxfId="1126" priority="113" operator="beginsWith" text="Error">
      <formula>LEFT(B63,LEN("Error"))="Error"</formula>
    </cfRule>
    <cfRule type="beginsWith" dxfId="1125" priority="114" operator="beginsWith" text="Success">
      <formula>LEFT(B63,LEN("Success"))="Success"</formula>
    </cfRule>
  </conditionalFormatting>
  <conditionalFormatting sqref="B64">
    <cfRule type="beginsWith" dxfId="1124" priority="115" operator="beginsWith" text="Error">
      <formula>LEFT(B64,LEN("Error"))="Error"</formula>
    </cfRule>
    <cfRule type="beginsWith" dxfId="1123" priority="116" operator="beginsWith" text="Success">
      <formula>LEFT(B64,LEN("Success"))="Success"</formula>
    </cfRule>
  </conditionalFormatting>
  <conditionalFormatting sqref="B65">
    <cfRule type="beginsWith" dxfId="1122" priority="117" operator="beginsWith" text="Error">
      <formula>LEFT(B65,LEN("Error"))="Error"</formula>
    </cfRule>
    <cfRule type="beginsWith" dxfId="1121" priority="118" operator="beginsWith" text="Success">
      <formula>LEFT(B65,LEN("Success"))="Success"</formula>
    </cfRule>
  </conditionalFormatting>
  <conditionalFormatting sqref="B66">
    <cfRule type="beginsWith" dxfId="1120" priority="119" operator="beginsWith" text="Error">
      <formula>LEFT(B66,LEN("Error"))="Error"</formula>
    </cfRule>
    <cfRule type="beginsWith" dxfId="1119" priority="120" operator="beginsWith" text="Success">
      <formula>LEFT(B66,LEN("Success"))="Success"</formula>
    </cfRule>
  </conditionalFormatting>
  <conditionalFormatting sqref="B67">
    <cfRule type="beginsWith" dxfId="1118" priority="121" operator="beginsWith" text="Error">
      <formula>LEFT(B67,LEN("Error"))="Error"</formula>
    </cfRule>
    <cfRule type="beginsWith" dxfId="1117" priority="122" operator="beginsWith" text="Success">
      <formula>LEFT(B67,LEN("Success"))="Success"</formula>
    </cfRule>
  </conditionalFormatting>
  <conditionalFormatting sqref="B68">
    <cfRule type="beginsWith" dxfId="1116" priority="123" operator="beginsWith" text="Error">
      <formula>LEFT(B68,LEN("Error"))="Error"</formula>
    </cfRule>
    <cfRule type="beginsWith" dxfId="1115" priority="124" operator="beginsWith" text="Success">
      <formula>LEFT(B68,LEN("Success"))="Success"</formula>
    </cfRule>
  </conditionalFormatting>
  <conditionalFormatting sqref="B69">
    <cfRule type="beginsWith" dxfId="1114" priority="125" operator="beginsWith" text="Error">
      <formula>LEFT(B69,LEN("Error"))="Error"</formula>
    </cfRule>
    <cfRule type="beginsWith" dxfId="1113" priority="126" operator="beginsWith" text="Success">
      <formula>LEFT(B69,LEN("Success"))="Success"</formula>
    </cfRule>
  </conditionalFormatting>
  <conditionalFormatting sqref="B70">
    <cfRule type="beginsWith" dxfId="1112" priority="127" operator="beginsWith" text="Error">
      <formula>LEFT(B70,LEN("Error"))="Error"</formula>
    </cfRule>
    <cfRule type="beginsWith" dxfId="1111" priority="128" operator="beginsWith" text="Success">
      <formula>LEFT(B70,LEN("Success"))="Success"</formula>
    </cfRule>
  </conditionalFormatting>
  <conditionalFormatting sqref="B71">
    <cfRule type="beginsWith" dxfId="1110" priority="129" operator="beginsWith" text="Error">
      <formula>LEFT(B71,LEN("Error"))="Error"</formula>
    </cfRule>
    <cfRule type="beginsWith" dxfId="1109" priority="130" operator="beginsWith" text="Success">
      <formula>LEFT(B71,LEN("Success"))="Success"</formula>
    </cfRule>
  </conditionalFormatting>
  <conditionalFormatting sqref="B72">
    <cfRule type="beginsWith" dxfId="1108" priority="131" operator="beginsWith" text="Error">
      <formula>LEFT(B72,LEN("Error"))="Error"</formula>
    </cfRule>
    <cfRule type="beginsWith" dxfId="1107" priority="132" operator="beginsWith" text="Success">
      <formula>LEFT(B72,LEN("Success"))="Success"</formula>
    </cfRule>
  </conditionalFormatting>
  <conditionalFormatting sqref="B73">
    <cfRule type="beginsWith" dxfId="1106" priority="133" operator="beginsWith" text="Error">
      <formula>LEFT(B73,LEN("Error"))="Error"</formula>
    </cfRule>
    <cfRule type="beginsWith" dxfId="1105" priority="134" operator="beginsWith" text="Success">
      <formula>LEFT(B73,LEN("Success"))="Success"</formula>
    </cfRule>
  </conditionalFormatting>
  <conditionalFormatting sqref="B74">
    <cfRule type="beginsWith" dxfId="1104" priority="135" operator="beginsWith" text="Error">
      <formula>LEFT(B74,LEN("Error"))="Error"</formula>
    </cfRule>
    <cfRule type="beginsWith" dxfId="1103" priority="136" operator="beginsWith" text="Success">
      <formula>LEFT(B74,LEN("Success"))="Success"</formula>
    </cfRule>
  </conditionalFormatting>
  <conditionalFormatting sqref="B75">
    <cfRule type="beginsWith" dxfId="1102" priority="137" operator="beginsWith" text="Error">
      <formula>LEFT(B75,LEN("Error"))="Error"</formula>
    </cfRule>
    <cfRule type="beginsWith" dxfId="1101" priority="138" operator="beginsWith" text="Success">
      <formula>LEFT(B75,LEN("Success"))="Success"</formula>
    </cfRule>
  </conditionalFormatting>
  <conditionalFormatting sqref="B76">
    <cfRule type="beginsWith" dxfId="1100" priority="139" operator="beginsWith" text="Error">
      <formula>LEFT(B76,LEN("Error"))="Error"</formula>
    </cfRule>
    <cfRule type="beginsWith" dxfId="1099" priority="140" operator="beginsWith" text="Success">
      <formula>LEFT(B76,LEN("Success"))="Success"</formula>
    </cfRule>
  </conditionalFormatting>
  <conditionalFormatting sqref="B77">
    <cfRule type="beginsWith" dxfId="1098" priority="141" operator="beginsWith" text="Error">
      <formula>LEFT(B77,LEN("Error"))="Error"</formula>
    </cfRule>
    <cfRule type="beginsWith" dxfId="1097" priority="142" operator="beginsWith" text="Success">
      <formula>LEFT(B77,LEN("Success"))="Success"</formula>
    </cfRule>
  </conditionalFormatting>
  <conditionalFormatting sqref="B78">
    <cfRule type="beginsWith" dxfId="1096" priority="143" operator="beginsWith" text="Error">
      <formula>LEFT(B78,LEN("Error"))="Error"</formula>
    </cfRule>
    <cfRule type="beginsWith" dxfId="1095" priority="144" operator="beginsWith" text="Success">
      <formula>LEFT(B78,LEN("Success"))="Success"</formula>
    </cfRule>
  </conditionalFormatting>
  <conditionalFormatting sqref="B79">
    <cfRule type="beginsWith" dxfId="1094" priority="145" operator="beginsWith" text="Error">
      <formula>LEFT(B79,LEN("Error"))="Error"</formula>
    </cfRule>
    <cfRule type="beginsWith" dxfId="1093" priority="146" operator="beginsWith" text="Success">
      <formula>LEFT(B79,LEN("Success"))="Success"</formula>
    </cfRule>
  </conditionalFormatting>
  <conditionalFormatting sqref="B80">
    <cfRule type="beginsWith" dxfId="1092" priority="147" operator="beginsWith" text="Error">
      <formula>LEFT(B80,LEN("Error"))="Error"</formula>
    </cfRule>
    <cfRule type="beginsWith" dxfId="1091" priority="148" operator="beginsWith" text="Success">
      <formula>LEFT(B80,LEN("Success"))="Success"</formula>
    </cfRule>
  </conditionalFormatting>
  <conditionalFormatting sqref="B81">
    <cfRule type="beginsWith" dxfId="1090" priority="149" operator="beginsWith" text="Error">
      <formula>LEFT(B81,LEN("Error"))="Error"</formula>
    </cfRule>
    <cfRule type="beginsWith" dxfId="1089" priority="150" operator="beginsWith" text="Success">
      <formula>LEFT(B81,LEN("Success"))="Success"</formula>
    </cfRule>
  </conditionalFormatting>
  <conditionalFormatting sqref="B82">
    <cfRule type="beginsWith" dxfId="1088" priority="151" operator="beginsWith" text="Error">
      <formula>LEFT(B82,LEN("Error"))="Error"</formula>
    </cfRule>
    <cfRule type="beginsWith" dxfId="1087" priority="152" operator="beginsWith" text="Success">
      <formula>LEFT(B82,LEN("Success"))="Success"</formula>
    </cfRule>
  </conditionalFormatting>
  <conditionalFormatting sqref="B83">
    <cfRule type="beginsWith" dxfId="1086" priority="153" operator="beginsWith" text="Error">
      <formula>LEFT(B83,LEN("Error"))="Error"</formula>
    </cfRule>
    <cfRule type="beginsWith" dxfId="1085" priority="154" operator="beginsWith" text="Success">
      <formula>LEFT(B83,LEN("Success"))="Success"</formula>
    </cfRule>
  </conditionalFormatting>
  <conditionalFormatting sqref="B84">
    <cfRule type="beginsWith" dxfId="1084" priority="155" operator="beginsWith" text="Error">
      <formula>LEFT(B84,LEN("Error"))="Error"</formula>
    </cfRule>
    <cfRule type="beginsWith" dxfId="1083" priority="156" operator="beginsWith" text="Success">
      <formula>LEFT(B84,LEN("Success"))="Success"</formula>
    </cfRule>
  </conditionalFormatting>
  <conditionalFormatting sqref="B85">
    <cfRule type="beginsWith" dxfId="1082" priority="157" operator="beginsWith" text="Error">
      <formula>LEFT(B85,LEN("Error"))="Error"</formula>
    </cfRule>
    <cfRule type="beginsWith" dxfId="1081" priority="158" operator="beginsWith" text="Success">
      <formula>LEFT(B85,LEN("Success"))="Success"</formula>
    </cfRule>
  </conditionalFormatting>
  <conditionalFormatting sqref="B86">
    <cfRule type="beginsWith" dxfId="1080" priority="159" operator="beginsWith" text="Error">
      <formula>LEFT(B86,LEN("Error"))="Error"</formula>
    </cfRule>
    <cfRule type="beginsWith" dxfId="1079" priority="160" operator="beginsWith" text="Success">
      <formula>LEFT(B86,LEN("Success"))="Success"</formula>
    </cfRule>
  </conditionalFormatting>
  <conditionalFormatting sqref="B87">
    <cfRule type="beginsWith" dxfId="1078" priority="161" operator="beginsWith" text="Error">
      <formula>LEFT(B87,LEN("Error"))="Error"</formula>
    </cfRule>
    <cfRule type="beginsWith" dxfId="1077" priority="162" operator="beginsWith" text="Success">
      <formula>LEFT(B87,LEN("Success"))="Success"</formula>
    </cfRule>
  </conditionalFormatting>
  <conditionalFormatting sqref="B88">
    <cfRule type="beginsWith" dxfId="1076" priority="163" operator="beginsWith" text="Error">
      <formula>LEFT(B88,LEN("Error"))="Error"</formula>
    </cfRule>
    <cfRule type="beginsWith" dxfId="1075" priority="164" operator="beginsWith" text="Success">
      <formula>LEFT(B88,LEN("Success"))="Success"</formula>
    </cfRule>
  </conditionalFormatting>
  <conditionalFormatting sqref="B89">
    <cfRule type="beginsWith" dxfId="1074" priority="165" operator="beginsWith" text="Error">
      <formula>LEFT(B89,LEN("Error"))="Error"</formula>
    </cfRule>
    <cfRule type="beginsWith" dxfId="1073" priority="166" operator="beginsWith" text="Success">
      <formula>LEFT(B89,LEN("Success"))="Success"</formula>
    </cfRule>
  </conditionalFormatting>
  <conditionalFormatting sqref="B90">
    <cfRule type="beginsWith" dxfId="1072" priority="167" operator="beginsWith" text="Error">
      <formula>LEFT(B90,LEN("Error"))="Error"</formula>
    </cfRule>
    <cfRule type="beginsWith" dxfId="1071" priority="168" operator="beginsWith" text="Success">
      <formula>LEFT(B90,LEN("Success"))="Success"</formula>
    </cfRule>
  </conditionalFormatting>
  <conditionalFormatting sqref="B91">
    <cfRule type="beginsWith" dxfId="1070" priority="169" operator="beginsWith" text="Error">
      <formula>LEFT(B91,LEN("Error"))="Error"</formula>
    </cfRule>
    <cfRule type="beginsWith" dxfId="1069" priority="170" operator="beginsWith" text="Success">
      <formula>LEFT(B91,LEN("Success"))="Success"</formula>
    </cfRule>
  </conditionalFormatting>
  <conditionalFormatting sqref="B92">
    <cfRule type="beginsWith" dxfId="1068" priority="171" operator="beginsWith" text="Error">
      <formula>LEFT(B92,LEN("Error"))="Error"</formula>
    </cfRule>
    <cfRule type="beginsWith" dxfId="1067" priority="172" operator="beginsWith" text="Success">
      <formula>LEFT(B92,LEN("Success"))="Success"</formula>
    </cfRule>
  </conditionalFormatting>
  <conditionalFormatting sqref="B93">
    <cfRule type="beginsWith" dxfId="1066" priority="173" operator="beginsWith" text="Error">
      <formula>LEFT(B93,LEN("Error"))="Error"</formula>
    </cfRule>
    <cfRule type="beginsWith" dxfId="1065" priority="174" operator="beginsWith" text="Success">
      <formula>LEFT(B93,LEN("Success"))="Success"</formula>
    </cfRule>
  </conditionalFormatting>
  <conditionalFormatting sqref="B94">
    <cfRule type="beginsWith" dxfId="1064" priority="175" operator="beginsWith" text="Error">
      <formula>LEFT(B94,LEN("Error"))="Error"</formula>
    </cfRule>
    <cfRule type="beginsWith" dxfId="1063" priority="176" operator="beginsWith" text="Success">
      <formula>LEFT(B94,LEN("Success"))="Success"</formula>
    </cfRule>
  </conditionalFormatting>
  <conditionalFormatting sqref="B95">
    <cfRule type="beginsWith" dxfId="1062" priority="177" operator="beginsWith" text="Error">
      <formula>LEFT(B95,LEN("Error"))="Error"</formula>
    </cfRule>
    <cfRule type="beginsWith" dxfId="1061" priority="178" operator="beginsWith" text="Success">
      <formula>LEFT(B95,LEN("Success"))="Success"</formula>
    </cfRule>
  </conditionalFormatting>
  <conditionalFormatting sqref="B96">
    <cfRule type="beginsWith" dxfId="1060" priority="179" operator="beginsWith" text="Error">
      <formula>LEFT(B96,LEN("Error"))="Error"</formula>
    </cfRule>
    <cfRule type="beginsWith" dxfId="1059" priority="180" operator="beginsWith" text="Success">
      <formula>LEFT(B96,LEN("Success"))="Success"</formula>
    </cfRule>
  </conditionalFormatting>
  <conditionalFormatting sqref="B97">
    <cfRule type="beginsWith" dxfId="1058" priority="181" operator="beginsWith" text="Error">
      <formula>LEFT(B97,LEN("Error"))="Error"</formula>
    </cfRule>
    <cfRule type="beginsWith" dxfId="1057" priority="182" operator="beginsWith" text="Success">
      <formula>LEFT(B97,LEN("Success"))="Success"</formula>
    </cfRule>
  </conditionalFormatting>
  <conditionalFormatting sqref="B98">
    <cfRule type="beginsWith" dxfId="1056" priority="183" operator="beginsWith" text="Error">
      <formula>LEFT(B98,LEN("Error"))="Error"</formula>
    </cfRule>
    <cfRule type="beginsWith" dxfId="1055" priority="184" operator="beginsWith" text="Success">
      <formula>LEFT(B98,LEN("Success"))="Success"</formula>
    </cfRule>
  </conditionalFormatting>
  <conditionalFormatting sqref="B99">
    <cfRule type="beginsWith" dxfId="1054" priority="185" operator="beginsWith" text="Error">
      <formula>LEFT(B99,LEN("Error"))="Error"</formula>
    </cfRule>
    <cfRule type="beginsWith" dxfId="1053" priority="186" operator="beginsWith" text="Success">
      <formula>LEFT(B99,LEN("Success"))="Success"</formula>
    </cfRule>
  </conditionalFormatting>
  <conditionalFormatting sqref="B100">
    <cfRule type="beginsWith" dxfId="1052" priority="187" operator="beginsWith" text="Error">
      <formula>LEFT(B100,LEN("Error"))="Error"</formula>
    </cfRule>
    <cfRule type="beginsWith" dxfId="1051" priority="188" operator="beginsWith" text="Success">
      <formula>LEFT(B100,LEN("Success"))="Success"</formula>
    </cfRule>
  </conditionalFormatting>
  <conditionalFormatting sqref="B101">
    <cfRule type="beginsWith" dxfId="1050" priority="189" operator="beginsWith" text="Error">
      <formula>LEFT(B101,LEN("Error"))="Error"</formula>
    </cfRule>
    <cfRule type="beginsWith" dxfId="1049" priority="190" operator="beginsWith" text="Success">
      <formula>LEFT(B101,LEN("Success"))="Success"</formula>
    </cfRule>
  </conditionalFormatting>
  <conditionalFormatting sqref="B102">
    <cfRule type="beginsWith" dxfId="1048" priority="191" operator="beginsWith" text="Error">
      <formula>LEFT(B102,LEN("Error"))="Error"</formula>
    </cfRule>
    <cfRule type="beginsWith" dxfId="1047" priority="192" operator="beginsWith" text="Success">
      <formula>LEFT(B102,LEN("Success"))="Success"</formula>
    </cfRule>
  </conditionalFormatting>
  <conditionalFormatting sqref="B103">
    <cfRule type="beginsWith" dxfId="1046" priority="193" operator="beginsWith" text="Error">
      <formula>LEFT(B103,LEN("Error"))="Error"</formula>
    </cfRule>
    <cfRule type="beginsWith" dxfId="1045" priority="194" operator="beginsWith" text="Success">
      <formula>LEFT(B103,LEN("Success"))="Success"</formula>
    </cfRule>
  </conditionalFormatting>
  <conditionalFormatting sqref="B104">
    <cfRule type="beginsWith" dxfId="1044" priority="195" operator="beginsWith" text="Error">
      <formula>LEFT(B104,LEN("Error"))="Error"</formula>
    </cfRule>
    <cfRule type="beginsWith" dxfId="1043" priority="196" operator="beginsWith" text="Success">
      <formula>LEFT(B104,LEN("Success"))="Success"</formula>
    </cfRule>
  </conditionalFormatting>
  <conditionalFormatting sqref="B105">
    <cfRule type="beginsWith" dxfId="1042" priority="197" operator="beginsWith" text="Error">
      <formula>LEFT(B105,LEN("Error"))="Error"</formula>
    </cfRule>
    <cfRule type="beginsWith" dxfId="1041" priority="198" operator="beginsWith" text="Success">
      <formula>LEFT(B105,LEN("Success"))="Success"</formula>
    </cfRule>
  </conditionalFormatting>
  <conditionalFormatting sqref="B106">
    <cfRule type="beginsWith" dxfId="1040" priority="199" operator="beginsWith" text="Error">
      <formula>LEFT(B106,LEN("Error"))="Error"</formula>
    </cfRule>
    <cfRule type="beginsWith" dxfId="1039" priority="200" operator="beginsWith" text="Success">
      <formula>LEFT(B106,LEN("Success"))="Success"</formula>
    </cfRule>
  </conditionalFormatting>
  <conditionalFormatting sqref="B107">
    <cfRule type="beginsWith" dxfId="1038" priority="201" operator="beginsWith" text="Error">
      <formula>LEFT(B107,LEN("Error"))="Error"</formula>
    </cfRule>
    <cfRule type="beginsWith" dxfId="1037" priority="202" operator="beginsWith" text="Success">
      <formula>LEFT(B107,LEN("Success"))="Success"</formula>
    </cfRule>
  </conditionalFormatting>
  <conditionalFormatting sqref="B108">
    <cfRule type="beginsWith" dxfId="1036" priority="203" operator="beginsWith" text="Error">
      <formula>LEFT(B108,LEN("Error"))="Error"</formula>
    </cfRule>
    <cfRule type="beginsWith" dxfId="1035" priority="204" operator="beginsWith" text="Success">
      <formula>LEFT(B108,LEN("Success"))="Success"</formula>
    </cfRule>
  </conditionalFormatting>
  <conditionalFormatting sqref="B109">
    <cfRule type="beginsWith" dxfId="1034" priority="205" operator="beginsWith" text="Error">
      <formula>LEFT(B109,LEN("Error"))="Error"</formula>
    </cfRule>
    <cfRule type="beginsWith" dxfId="1033" priority="206" operator="beginsWith" text="Success">
      <formula>LEFT(B109,LEN("Success"))="Success"</formula>
    </cfRule>
  </conditionalFormatting>
  <conditionalFormatting sqref="B110">
    <cfRule type="beginsWith" dxfId="1032" priority="207" operator="beginsWith" text="Error">
      <formula>LEFT(B110,LEN("Error"))="Error"</formula>
    </cfRule>
    <cfRule type="beginsWith" dxfId="1031" priority="208" operator="beginsWith" text="Success">
      <formula>LEFT(B110,LEN("Success"))="Success"</formula>
    </cfRule>
  </conditionalFormatting>
  <conditionalFormatting sqref="B111">
    <cfRule type="beginsWith" dxfId="1030" priority="209" operator="beginsWith" text="Error">
      <formula>LEFT(B111,LEN("Error"))="Error"</formula>
    </cfRule>
    <cfRule type="beginsWith" dxfId="1029" priority="210" operator="beginsWith" text="Success">
      <formula>LEFT(B111,LEN("Success"))="Success"</formula>
    </cfRule>
  </conditionalFormatting>
  <conditionalFormatting sqref="B112">
    <cfRule type="beginsWith" dxfId="1028" priority="211" operator="beginsWith" text="Error">
      <formula>LEFT(B112,LEN("Error"))="Error"</formula>
    </cfRule>
    <cfRule type="beginsWith" dxfId="1027" priority="212" operator="beginsWith" text="Success">
      <formula>LEFT(B112,LEN("Success"))="Success"</formula>
    </cfRule>
  </conditionalFormatting>
  <conditionalFormatting sqref="B113">
    <cfRule type="beginsWith" dxfId="1026" priority="213" operator="beginsWith" text="Error">
      <formula>LEFT(B113,LEN("Error"))="Error"</formula>
    </cfRule>
    <cfRule type="beginsWith" dxfId="1025" priority="214" operator="beginsWith" text="Success">
      <formula>LEFT(B113,LEN("Success"))="Success"</formula>
    </cfRule>
  </conditionalFormatting>
  <conditionalFormatting sqref="B114">
    <cfRule type="beginsWith" dxfId="1024" priority="215" operator="beginsWith" text="Error">
      <formula>LEFT(B114,LEN("Error"))="Error"</formula>
    </cfRule>
    <cfRule type="beginsWith" dxfId="1023" priority="216" operator="beginsWith" text="Success">
      <formula>LEFT(B114,LEN("Success"))="Success"</formula>
    </cfRule>
  </conditionalFormatting>
  <conditionalFormatting sqref="B115">
    <cfRule type="beginsWith" dxfId="1022" priority="217" operator="beginsWith" text="Error">
      <formula>LEFT(B115,LEN("Error"))="Error"</formula>
    </cfRule>
    <cfRule type="beginsWith" dxfId="1021" priority="218" operator="beginsWith" text="Success">
      <formula>LEFT(B115,LEN("Success"))="Success"</formula>
    </cfRule>
  </conditionalFormatting>
  <conditionalFormatting sqref="B116">
    <cfRule type="beginsWith" dxfId="1020" priority="219" operator="beginsWith" text="Error">
      <formula>LEFT(B116,LEN("Error"))="Error"</formula>
    </cfRule>
    <cfRule type="beginsWith" dxfId="1019" priority="220" operator="beginsWith" text="Success">
      <formula>LEFT(B116,LEN("Success"))="Success"</formula>
    </cfRule>
  </conditionalFormatting>
  <conditionalFormatting sqref="B117">
    <cfRule type="beginsWith" dxfId="1018" priority="221" operator="beginsWith" text="Error">
      <formula>LEFT(B117,LEN("Error"))="Error"</formula>
    </cfRule>
    <cfRule type="beginsWith" dxfId="1017" priority="222" operator="beginsWith" text="Success">
      <formula>LEFT(B117,LEN("Success"))="Success"</formula>
    </cfRule>
  </conditionalFormatting>
  <conditionalFormatting sqref="B118">
    <cfRule type="beginsWith" dxfId="1016" priority="223" operator="beginsWith" text="Error">
      <formula>LEFT(B118,LEN("Error"))="Error"</formula>
    </cfRule>
    <cfRule type="beginsWith" dxfId="1015" priority="224" operator="beginsWith" text="Success">
      <formula>LEFT(B118,LEN("Success"))="Success"</formula>
    </cfRule>
  </conditionalFormatting>
  <conditionalFormatting sqref="B119">
    <cfRule type="beginsWith" dxfId="1014" priority="225" operator="beginsWith" text="Error">
      <formula>LEFT(B119,LEN("Error"))="Error"</formula>
    </cfRule>
    <cfRule type="beginsWith" dxfId="1013" priority="226" operator="beginsWith" text="Success">
      <formula>LEFT(B119,LEN("Success"))="Success"</formula>
    </cfRule>
  </conditionalFormatting>
  <conditionalFormatting sqref="B120">
    <cfRule type="beginsWith" dxfId="1012" priority="227" operator="beginsWith" text="Error">
      <formula>LEFT(B120,LEN("Error"))="Error"</formula>
    </cfRule>
    <cfRule type="beginsWith" dxfId="1011" priority="228" operator="beginsWith" text="Success">
      <formula>LEFT(B120,LEN("Success"))="Success"</formula>
    </cfRule>
  </conditionalFormatting>
  <conditionalFormatting sqref="B121">
    <cfRule type="beginsWith" dxfId="1010" priority="229" operator="beginsWith" text="Error">
      <formula>LEFT(B121,LEN("Error"))="Error"</formula>
    </cfRule>
    <cfRule type="beginsWith" dxfId="1009" priority="230" operator="beginsWith" text="Success">
      <formula>LEFT(B121,LEN("Success"))="Success"</formula>
    </cfRule>
  </conditionalFormatting>
  <conditionalFormatting sqref="B122">
    <cfRule type="beginsWith" dxfId="1008" priority="231" operator="beginsWith" text="Error">
      <formula>LEFT(B122,LEN("Error"))="Error"</formula>
    </cfRule>
    <cfRule type="beginsWith" dxfId="1007" priority="232" operator="beginsWith" text="Success">
      <formula>LEFT(B122,LEN("Success"))="Success"</formula>
    </cfRule>
  </conditionalFormatting>
  <conditionalFormatting sqref="B123">
    <cfRule type="beginsWith" dxfId="1006" priority="233" operator="beginsWith" text="Error">
      <formula>LEFT(B123,LEN("Error"))="Error"</formula>
    </cfRule>
    <cfRule type="beginsWith" dxfId="1005" priority="234" operator="beginsWith" text="Success">
      <formula>LEFT(B123,LEN("Success"))="Success"</formula>
    </cfRule>
  </conditionalFormatting>
  <conditionalFormatting sqref="B124">
    <cfRule type="beginsWith" dxfId="1004" priority="235" operator="beginsWith" text="Error">
      <formula>LEFT(B124,LEN("Error"))="Error"</formula>
    </cfRule>
    <cfRule type="beginsWith" dxfId="1003" priority="236" operator="beginsWith" text="Success">
      <formula>LEFT(B124,LEN("Success"))="Success"</formula>
    </cfRule>
  </conditionalFormatting>
  <conditionalFormatting sqref="B125">
    <cfRule type="beginsWith" dxfId="1002" priority="237" operator="beginsWith" text="Error">
      <formula>LEFT(B125,LEN("Error"))="Error"</formula>
    </cfRule>
    <cfRule type="beginsWith" dxfId="1001" priority="238" operator="beginsWith" text="Success">
      <formula>LEFT(B125,LEN("Success"))="Success"</formula>
    </cfRule>
  </conditionalFormatting>
  <conditionalFormatting sqref="B126">
    <cfRule type="beginsWith" dxfId="1000" priority="239" operator="beginsWith" text="Error">
      <formula>LEFT(B126,LEN("Error"))="Error"</formula>
    </cfRule>
    <cfRule type="beginsWith" dxfId="999" priority="240" operator="beginsWith" text="Success">
      <formula>LEFT(B126,LEN("Success"))="Success"</formula>
    </cfRule>
  </conditionalFormatting>
  <conditionalFormatting sqref="B127">
    <cfRule type="beginsWith" dxfId="998" priority="241" operator="beginsWith" text="Error">
      <formula>LEFT(B127,LEN("Error"))="Error"</formula>
    </cfRule>
    <cfRule type="beginsWith" dxfId="997" priority="242" operator="beginsWith" text="Success">
      <formula>LEFT(B127,LEN("Success"))="Success"</formula>
    </cfRule>
  </conditionalFormatting>
  <conditionalFormatting sqref="B128">
    <cfRule type="beginsWith" dxfId="996" priority="243" operator="beginsWith" text="Error">
      <formula>LEFT(B128,LEN("Error"))="Error"</formula>
    </cfRule>
    <cfRule type="beginsWith" dxfId="995" priority="244" operator="beginsWith" text="Success">
      <formula>LEFT(B128,LEN("Success"))="Success"</formula>
    </cfRule>
  </conditionalFormatting>
  <conditionalFormatting sqref="B129">
    <cfRule type="beginsWith" dxfId="994" priority="245" operator="beginsWith" text="Error">
      <formula>LEFT(B129,LEN("Error"))="Error"</formula>
    </cfRule>
    <cfRule type="beginsWith" dxfId="993" priority="246" operator="beginsWith" text="Success">
      <formula>LEFT(B129,LEN("Success"))="Success"</formula>
    </cfRule>
  </conditionalFormatting>
  <conditionalFormatting sqref="B130">
    <cfRule type="beginsWith" dxfId="992" priority="247" operator="beginsWith" text="Error">
      <formula>LEFT(B130,LEN("Error"))="Error"</formula>
    </cfRule>
    <cfRule type="beginsWith" dxfId="991" priority="248" operator="beginsWith" text="Success">
      <formula>LEFT(B130,LEN("Success"))="Success"</formula>
    </cfRule>
  </conditionalFormatting>
  <conditionalFormatting sqref="B131">
    <cfRule type="beginsWith" dxfId="990" priority="249" operator="beginsWith" text="Error">
      <formula>LEFT(B131,LEN("Error"))="Error"</formula>
    </cfRule>
    <cfRule type="beginsWith" dxfId="989" priority="250" operator="beginsWith" text="Success">
      <formula>LEFT(B131,LEN("Success"))="Success"</formula>
    </cfRule>
  </conditionalFormatting>
  <conditionalFormatting sqref="B132">
    <cfRule type="beginsWith" dxfId="988" priority="251" operator="beginsWith" text="Error">
      <formula>LEFT(B132,LEN("Error"))="Error"</formula>
    </cfRule>
    <cfRule type="beginsWith" dxfId="987" priority="252" operator="beginsWith" text="Success">
      <formula>LEFT(B132,LEN("Success"))="Success"</formula>
    </cfRule>
  </conditionalFormatting>
  <conditionalFormatting sqref="B133">
    <cfRule type="beginsWith" dxfId="986" priority="253" operator="beginsWith" text="Error">
      <formula>LEFT(B133,LEN("Error"))="Error"</formula>
    </cfRule>
    <cfRule type="beginsWith" dxfId="985" priority="254" operator="beginsWith" text="Success">
      <formula>LEFT(B133,LEN("Success"))="Success"</formula>
    </cfRule>
  </conditionalFormatting>
  <conditionalFormatting sqref="B134">
    <cfRule type="beginsWith" dxfId="984" priority="255" operator="beginsWith" text="Error">
      <formula>LEFT(B134,LEN("Error"))="Error"</formula>
    </cfRule>
    <cfRule type="beginsWith" dxfId="983" priority="256" operator="beginsWith" text="Success">
      <formula>LEFT(B134,LEN("Success"))="Success"</formula>
    </cfRule>
  </conditionalFormatting>
  <conditionalFormatting sqref="B135">
    <cfRule type="beginsWith" dxfId="982" priority="257" operator="beginsWith" text="Error">
      <formula>LEFT(B135,LEN("Error"))="Error"</formula>
    </cfRule>
    <cfRule type="beginsWith" dxfId="981" priority="258" operator="beginsWith" text="Success">
      <formula>LEFT(B135,LEN("Success"))="Success"</formula>
    </cfRule>
  </conditionalFormatting>
  <conditionalFormatting sqref="B136">
    <cfRule type="beginsWith" dxfId="980" priority="259" operator="beginsWith" text="Error">
      <formula>LEFT(B136,LEN("Error"))="Error"</formula>
    </cfRule>
    <cfRule type="beginsWith" dxfId="979" priority="260" operator="beginsWith" text="Success">
      <formula>LEFT(B136,LEN("Success"))="Success"</formula>
    </cfRule>
  </conditionalFormatting>
  <conditionalFormatting sqref="B137">
    <cfRule type="beginsWith" dxfId="978" priority="261" operator="beginsWith" text="Error">
      <formula>LEFT(B137,LEN("Error"))="Error"</formula>
    </cfRule>
    <cfRule type="beginsWith" dxfId="977" priority="262" operator="beginsWith" text="Success">
      <formula>LEFT(B137,LEN("Success"))="Success"</formula>
    </cfRule>
  </conditionalFormatting>
  <conditionalFormatting sqref="B138">
    <cfRule type="beginsWith" dxfId="976" priority="263" operator="beginsWith" text="Error">
      <formula>LEFT(B138,LEN("Error"))="Error"</formula>
    </cfRule>
    <cfRule type="beginsWith" dxfId="975" priority="264" operator="beginsWith" text="Success">
      <formula>LEFT(B138,LEN("Success"))="Success"</formula>
    </cfRule>
  </conditionalFormatting>
  <conditionalFormatting sqref="B139">
    <cfRule type="beginsWith" dxfId="974" priority="265" operator="beginsWith" text="Error">
      <formula>LEFT(B139,LEN("Error"))="Error"</formula>
    </cfRule>
    <cfRule type="beginsWith" dxfId="973" priority="266" operator="beginsWith" text="Success">
      <formula>LEFT(B139,LEN("Success"))="Success"</formula>
    </cfRule>
  </conditionalFormatting>
  <conditionalFormatting sqref="B140">
    <cfRule type="beginsWith" dxfId="972" priority="267" operator="beginsWith" text="Error">
      <formula>LEFT(B140,LEN("Error"))="Error"</formula>
    </cfRule>
    <cfRule type="beginsWith" dxfId="971" priority="268" operator="beginsWith" text="Success">
      <formula>LEFT(B140,LEN("Success"))="Success"</formula>
    </cfRule>
  </conditionalFormatting>
  <conditionalFormatting sqref="B141">
    <cfRule type="beginsWith" dxfId="970" priority="269" operator="beginsWith" text="Error">
      <formula>LEFT(B141,LEN("Error"))="Error"</formula>
    </cfRule>
    <cfRule type="beginsWith" dxfId="969" priority="270" operator="beginsWith" text="Success">
      <formula>LEFT(B141,LEN("Success"))="Success"</formula>
    </cfRule>
  </conditionalFormatting>
  <conditionalFormatting sqref="B142">
    <cfRule type="beginsWith" dxfId="968" priority="271" operator="beginsWith" text="Error">
      <formula>LEFT(B142,LEN("Error"))="Error"</formula>
    </cfRule>
    <cfRule type="beginsWith" dxfId="967" priority="272" operator="beginsWith" text="Success">
      <formula>LEFT(B142,LEN("Success"))="Success"</formula>
    </cfRule>
  </conditionalFormatting>
  <conditionalFormatting sqref="B143">
    <cfRule type="beginsWith" dxfId="966" priority="273" operator="beginsWith" text="Error">
      <formula>LEFT(B143,LEN("Error"))="Error"</formula>
    </cfRule>
    <cfRule type="beginsWith" dxfId="965" priority="274" operator="beginsWith" text="Success">
      <formula>LEFT(B143,LEN("Success"))="Success"</formula>
    </cfRule>
  </conditionalFormatting>
  <conditionalFormatting sqref="B144">
    <cfRule type="beginsWith" dxfId="964" priority="275" operator="beginsWith" text="Error">
      <formula>LEFT(B144,LEN("Error"))="Error"</formula>
    </cfRule>
    <cfRule type="beginsWith" dxfId="963" priority="276" operator="beginsWith" text="Success">
      <formula>LEFT(B144,LEN("Success"))="Success"</formula>
    </cfRule>
  </conditionalFormatting>
  <conditionalFormatting sqref="B145">
    <cfRule type="beginsWith" dxfId="962" priority="277" operator="beginsWith" text="Error">
      <formula>LEFT(B145,LEN("Error"))="Error"</formula>
    </cfRule>
    <cfRule type="beginsWith" dxfId="961" priority="278" operator="beginsWith" text="Success">
      <formula>LEFT(B145,LEN("Success"))="Success"</formula>
    </cfRule>
  </conditionalFormatting>
  <conditionalFormatting sqref="B146">
    <cfRule type="beginsWith" dxfId="960" priority="279" operator="beginsWith" text="Error">
      <formula>LEFT(B146,LEN("Error"))="Error"</formula>
    </cfRule>
    <cfRule type="beginsWith" dxfId="959" priority="280" operator="beginsWith" text="Success">
      <formula>LEFT(B146,LEN("Success"))="Success"</formula>
    </cfRule>
  </conditionalFormatting>
  <conditionalFormatting sqref="B147">
    <cfRule type="beginsWith" dxfId="958" priority="281" operator="beginsWith" text="Error">
      <formula>LEFT(B147,LEN("Error"))="Error"</formula>
    </cfRule>
    <cfRule type="beginsWith" dxfId="957" priority="282" operator="beginsWith" text="Success">
      <formula>LEFT(B147,LEN("Success"))="Success"</formula>
    </cfRule>
  </conditionalFormatting>
  <conditionalFormatting sqref="B148">
    <cfRule type="beginsWith" dxfId="956" priority="283" operator="beginsWith" text="Error">
      <formula>LEFT(B148,LEN("Error"))="Error"</formula>
    </cfRule>
    <cfRule type="beginsWith" dxfId="955" priority="284" operator="beginsWith" text="Success">
      <formula>LEFT(B148,LEN("Success"))="Success"</formula>
    </cfRule>
  </conditionalFormatting>
  <conditionalFormatting sqref="B149">
    <cfRule type="beginsWith" dxfId="954" priority="285" operator="beginsWith" text="Error">
      <formula>LEFT(B149,LEN("Error"))="Error"</formula>
    </cfRule>
    <cfRule type="beginsWith" dxfId="953" priority="286" operator="beginsWith" text="Success">
      <formula>LEFT(B149,LEN("Success"))="Success"</formula>
    </cfRule>
  </conditionalFormatting>
  <conditionalFormatting sqref="B3">
    <cfRule type="beginsWith" dxfId="952" priority="287" operator="beginsWith" text="Error">
      <formula>LEFT(B3,LEN("Error"))="Error"</formula>
    </cfRule>
    <cfRule type="beginsWith" dxfId="951" priority="288" operator="beginsWith" text="Success">
      <formula>LEFT(B3,LEN("Success"))="Success"</formula>
    </cfRule>
  </conditionalFormatting>
  <conditionalFormatting sqref="D7">
    <cfRule type="expression" dxfId="950" priority="289">
      <formula>$D7="Bid"</formula>
    </cfRule>
    <cfRule type="expression" dxfId="949" priority="290">
      <formula>$D7="No Bid"</formula>
    </cfRule>
  </conditionalFormatting>
  <conditionalFormatting sqref="I7:K7">
    <cfRule type="expression" dxfId="948" priority="291">
      <formula>$D7="No Bid"</formula>
    </cfRule>
  </conditionalFormatting>
  <conditionalFormatting sqref="D8">
    <cfRule type="expression" dxfId="947" priority="292">
      <formula>$D8="Bid"</formula>
    </cfRule>
    <cfRule type="expression" dxfId="946" priority="293">
      <formula>$D8="No Bid"</formula>
    </cfRule>
  </conditionalFormatting>
  <conditionalFormatting sqref="I8:K8">
    <cfRule type="expression" dxfId="945" priority="294">
      <formula>$D8="No Bid"</formula>
    </cfRule>
  </conditionalFormatting>
  <conditionalFormatting sqref="D9">
    <cfRule type="expression" dxfId="944" priority="295">
      <formula>$D9="Bid"</formula>
    </cfRule>
    <cfRule type="expression" dxfId="943" priority="296">
      <formula>$D9="No Bid"</formula>
    </cfRule>
  </conditionalFormatting>
  <conditionalFormatting sqref="I9:K9">
    <cfRule type="expression" dxfId="942" priority="297">
      <formula>$D9="No Bid"</formula>
    </cfRule>
  </conditionalFormatting>
  <conditionalFormatting sqref="D10">
    <cfRule type="expression" dxfId="941" priority="298">
      <formula>$D10="Bid"</formula>
    </cfRule>
    <cfRule type="expression" dxfId="940" priority="299">
      <formula>$D10="No Bid"</formula>
    </cfRule>
  </conditionalFormatting>
  <conditionalFormatting sqref="I10:K10">
    <cfRule type="expression" dxfId="939" priority="300">
      <formula>$D10="No Bid"</formula>
    </cfRule>
  </conditionalFormatting>
  <conditionalFormatting sqref="D11">
    <cfRule type="expression" dxfId="938" priority="301">
      <formula>$D11="Bid"</formula>
    </cfRule>
    <cfRule type="expression" dxfId="937" priority="302">
      <formula>$D11="No Bid"</formula>
    </cfRule>
  </conditionalFormatting>
  <conditionalFormatting sqref="I11:K11">
    <cfRule type="expression" dxfId="936" priority="303">
      <formula>$D11="No Bid"</formula>
    </cfRule>
  </conditionalFormatting>
  <conditionalFormatting sqref="D12">
    <cfRule type="expression" dxfId="935" priority="304">
      <formula>$D12="Bid"</formula>
    </cfRule>
    <cfRule type="expression" dxfId="934" priority="305">
      <formula>$D12="No Bid"</formula>
    </cfRule>
  </conditionalFormatting>
  <conditionalFormatting sqref="I12:K12">
    <cfRule type="expression" dxfId="933" priority="306">
      <formula>$D12="No Bid"</formula>
    </cfRule>
  </conditionalFormatting>
  <conditionalFormatting sqref="D13">
    <cfRule type="expression" dxfId="932" priority="307">
      <formula>$D13="Bid"</formula>
    </cfRule>
    <cfRule type="expression" dxfId="931" priority="308">
      <formula>$D13="No Bid"</formula>
    </cfRule>
  </conditionalFormatting>
  <conditionalFormatting sqref="I13:K13">
    <cfRule type="expression" dxfId="930" priority="309">
      <formula>$D13="No Bid"</formula>
    </cfRule>
  </conditionalFormatting>
  <conditionalFormatting sqref="D14">
    <cfRule type="expression" dxfId="929" priority="310">
      <formula>$D14="Bid"</formula>
    </cfRule>
    <cfRule type="expression" dxfId="928" priority="311">
      <formula>$D14="No Bid"</formula>
    </cfRule>
  </conditionalFormatting>
  <conditionalFormatting sqref="I14:K14">
    <cfRule type="expression" dxfId="927" priority="312">
      <formula>$D14="No Bid"</formula>
    </cfRule>
  </conditionalFormatting>
  <conditionalFormatting sqref="D15">
    <cfRule type="expression" dxfId="926" priority="313">
      <formula>$D15="Bid"</formula>
    </cfRule>
    <cfRule type="expression" dxfId="925" priority="314">
      <formula>$D15="No Bid"</formula>
    </cfRule>
  </conditionalFormatting>
  <conditionalFormatting sqref="I15:K15">
    <cfRule type="expression" dxfId="924" priority="315">
      <formula>$D15="No Bid"</formula>
    </cfRule>
  </conditionalFormatting>
  <conditionalFormatting sqref="D16">
    <cfRule type="expression" dxfId="923" priority="316">
      <formula>$D16="Bid"</formula>
    </cfRule>
    <cfRule type="expression" dxfId="922" priority="317">
      <formula>$D16="No Bid"</formula>
    </cfRule>
  </conditionalFormatting>
  <conditionalFormatting sqref="I16:K16">
    <cfRule type="expression" dxfId="921" priority="318">
      <formula>$D16="No Bid"</formula>
    </cfRule>
  </conditionalFormatting>
  <conditionalFormatting sqref="D17">
    <cfRule type="expression" dxfId="920" priority="319">
      <formula>$D17="Bid"</formula>
    </cfRule>
    <cfRule type="expression" dxfId="919" priority="320">
      <formula>$D17="No Bid"</formula>
    </cfRule>
  </conditionalFormatting>
  <conditionalFormatting sqref="I17:K17">
    <cfRule type="expression" dxfId="918" priority="321">
      <formula>$D17="No Bid"</formula>
    </cfRule>
  </conditionalFormatting>
  <conditionalFormatting sqref="D18">
    <cfRule type="expression" dxfId="917" priority="322">
      <formula>$D18="Bid"</formula>
    </cfRule>
    <cfRule type="expression" dxfId="916" priority="323">
      <formula>$D18="No Bid"</formula>
    </cfRule>
  </conditionalFormatting>
  <conditionalFormatting sqref="I18:K18">
    <cfRule type="expression" dxfId="915" priority="324">
      <formula>$D18="No Bid"</formula>
    </cfRule>
  </conditionalFormatting>
  <conditionalFormatting sqref="D19">
    <cfRule type="expression" dxfId="914" priority="325">
      <formula>$D19="Bid"</formula>
    </cfRule>
    <cfRule type="expression" dxfId="913" priority="326">
      <formula>$D19="No Bid"</formula>
    </cfRule>
  </conditionalFormatting>
  <conditionalFormatting sqref="I19:K19">
    <cfRule type="expression" dxfId="912" priority="327">
      <formula>$D19="No Bid"</formula>
    </cfRule>
  </conditionalFormatting>
  <conditionalFormatting sqref="D20">
    <cfRule type="expression" dxfId="911" priority="328">
      <formula>$D20="Bid"</formula>
    </cfRule>
    <cfRule type="expression" dxfId="910" priority="329">
      <formula>$D20="No Bid"</formula>
    </cfRule>
  </conditionalFormatting>
  <conditionalFormatting sqref="I20:K20">
    <cfRule type="expression" dxfId="909" priority="330">
      <formula>$D20="No Bid"</formula>
    </cfRule>
  </conditionalFormatting>
  <conditionalFormatting sqref="D21">
    <cfRule type="expression" dxfId="908" priority="331">
      <formula>$D21="Bid"</formula>
    </cfRule>
    <cfRule type="expression" dxfId="907" priority="332">
      <formula>$D21="No Bid"</formula>
    </cfRule>
  </conditionalFormatting>
  <conditionalFormatting sqref="I21:K21">
    <cfRule type="expression" dxfId="906" priority="333">
      <formula>$D21="No Bid"</formula>
    </cfRule>
  </conditionalFormatting>
  <conditionalFormatting sqref="D22">
    <cfRule type="expression" dxfId="905" priority="334">
      <formula>$D22="Bid"</formula>
    </cfRule>
    <cfRule type="expression" dxfId="904" priority="335">
      <formula>$D22="No Bid"</formula>
    </cfRule>
  </conditionalFormatting>
  <conditionalFormatting sqref="I22:K22">
    <cfRule type="expression" dxfId="903" priority="336">
      <formula>$D22="No Bid"</formula>
    </cfRule>
  </conditionalFormatting>
  <conditionalFormatting sqref="D23">
    <cfRule type="expression" dxfId="902" priority="337">
      <formula>$D23="Bid"</formula>
    </cfRule>
    <cfRule type="expression" dxfId="901" priority="338">
      <formula>$D23="No Bid"</formula>
    </cfRule>
  </conditionalFormatting>
  <conditionalFormatting sqref="I23:K23">
    <cfRule type="expression" dxfId="900" priority="339">
      <formula>$D23="No Bid"</formula>
    </cfRule>
  </conditionalFormatting>
  <conditionalFormatting sqref="D24">
    <cfRule type="expression" dxfId="899" priority="340">
      <formula>$D24="Bid"</formula>
    </cfRule>
    <cfRule type="expression" dxfId="898" priority="341">
      <formula>$D24="No Bid"</formula>
    </cfRule>
  </conditionalFormatting>
  <conditionalFormatting sqref="I24:K24">
    <cfRule type="expression" dxfId="897" priority="342">
      <formula>$D24="No Bid"</formula>
    </cfRule>
  </conditionalFormatting>
  <conditionalFormatting sqref="D25">
    <cfRule type="expression" dxfId="896" priority="343">
      <formula>$D25="Bid"</formula>
    </cfRule>
    <cfRule type="expression" dxfId="895" priority="344">
      <formula>$D25="No Bid"</formula>
    </cfRule>
  </conditionalFormatting>
  <conditionalFormatting sqref="I25:K25">
    <cfRule type="expression" dxfId="894" priority="345">
      <formula>$D25="No Bid"</formula>
    </cfRule>
  </conditionalFormatting>
  <conditionalFormatting sqref="D26">
    <cfRule type="expression" dxfId="893" priority="346">
      <formula>$D26="Bid"</formula>
    </cfRule>
    <cfRule type="expression" dxfId="892" priority="347">
      <formula>$D26="No Bid"</formula>
    </cfRule>
  </conditionalFormatting>
  <conditionalFormatting sqref="I26:K26">
    <cfRule type="expression" dxfId="891" priority="348">
      <formula>$D26="No Bid"</formula>
    </cfRule>
  </conditionalFormatting>
  <conditionalFormatting sqref="D27">
    <cfRule type="expression" dxfId="890" priority="349">
      <formula>$D27="Bid"</formula>
    </cfRule>
    <cfRule type="expression" dxfId="889" priority="350">
      <formula>$D27="No Bid"</formula>
    </cfRule>
  </conditionalFormatting>
  <conditionalFormatting sqref="I27:K27">
    <cfRule type="expression" dxfId="888" priority="351">
      <formula>$D27="No Bid"</formula>
    </cfRule>
  </conditionalFormatting>
  <conditionalFormatting sqref="D28">
    <cfRule type="expression" dxfId="887" priority="352">
      <formula>$D28="Bid"</formula>
    </cfRule>
    <cfRule type="expression" dxfId="886" priority="353">
      <formula>$D28="No Bid"</formula>
    </cfRule>
  </conditionalFormatting>
  <conditionalFormatting sqref="I28:K28">
    <cfRule type="expression" dxfId="885" priority="354">
      <formula>$D28="No Bid"</formula>
    </cfRule>
  </conditionalFormatting>
  <conditionalFormatting sqref="D29">
    <cfRule type="expression" dxfId="884" priority="355">
      <formula>$D29="Bid"</formula>
    </cfRule>
    <cfRule type="expression" dxfId="883" priority="356">
      <formula>$D29="No Bid"</formula>
    </cfRule>
  </conditionalFormatting>
  <conditionalFormatting sqref="I29:K29">
    <cfRule type="expression" dxfId="882" priority="357">
      <formula>$D29="No Bid"</formula>
    </cfRule>
  </conditionalFormatting>
  <conditionalFormatting sqref="D30">
    <cfRule type="expression" dxfId="881" priority="358">
      <formula>$D30="Bid"</formula>
    </cfRule>
    <cfRule type="expression" dxfId="880" priority="359">
      <formula>$D30="No Bid"</formula>
    </cfRule>
  </conditionalFormatting>
  <conditionalFormatting sqref="I30:K30">
    <cfRule type="expression" dxfId="879" priority="360">
      <formula>$D30="No Bid"</formula>
    </cfRule>
  </conditionalFormatting>
  <conditionalFormatting sqref="D31">
    <cfRule type="expression" dxfId="878" priority="361">
      <formula>$D31="Bid"</formula>
    </cfRule>
    <cfRule type="expression" dxfId="877" priority="362">
      <formula>$D31="No Bid"</formula>
    </cfRule>
  </conditionalFormatting>
  <conditionalFormatting sqref="I31:K31">
    <cfRule type="expression" dxfId="876" priority="363">
      <formula>$D31="No Bid"</formula>
    </cfRule>
  </conditionalFormatting>
  <conditionalFormatting sqref="D32">
    <cfRule type="expression" dxfId="875" priority="364">
      <formula>$D32="Bid"</formula>
    </cfRule>
    <cfRule type="expression" dxfId="874" priority="365">
      <formula>$D32="No Bid"</formula>
    </cfRule>
  </conditionalFormatting>
  <conditionalFormatting sqref="I32:K32">
    <cfRule type="expression" dxfId="873" priority="366">
      <formula>$D32="No Bid"</formula>
    </cfRule>
  </conditionalFormatting>
  <conditionalFormatting sqref="D33">
    <cfRule type="expression" dxfId="872" priority="367">
      <formula>$D33="Bid"</formula>
    </cfRule>
    <cfRule type="expression" dxfId="871" priority="368">
      <formula>$D33="No Bid"</formula>
    </cfRule>
  </conditionalFormatting>
  <conditionalFormatting sqref="I33:K33">
    <cfRule type="expression" dxfId="870" priority="369">
      <formula>$D33="No Bid"</formula>
    </cfRule>
  </conditionalFormatting>
  <conditionalFormatting sqref="D34">
    <cfRule type="expression" dxfId="869" priority="370">
      <formula>$D34="Bid"</formula>
    </cfRule>
    <cfRule type="expression" dxfId="868" priority="371">
      <formula>$D34="No Bid"</formula>
    </cfRule>
  </conditionalFormatting>
  <conditionalFormatting sqref="I34:K34">
    <cfRule type="expression" dxfId="867" priority="372">
      <formula>$D34="No Bid"</formula>
    </cfRule>
  </conditionalFormatting>
  <conditionalFormatting sqref="D35">
    <cfRule type="expression" dxfId="866" priority="373">
      <formula>$D35="Bid"</formula>
    </cfRule>
    <cfRule type="expression" dxfId="865" priority="374">
      <formula>$D35="No Bid"</formula>
    </cfRule>
  </conditionalFormatting>
  <conditionalFormatting sqref="I35:K35">
    <cfRule type="expression" dxfId="864" priority="375">
      <formula>$D35="No Bid"</formula>
    </cfRule>
  </conditionalFormatting>
  <conditionalFormatting sqref="D36">
    <cfRule type="expression" dxfId="863" priority="376">
      <formula>$D36="Bid"</formula>
    </cfRule>
    <cfRule type="expression" dxfId="862" priority="377">
      <formula>$D36="No Bid"</formula>
    </cfRule>
  </conditionalFormatting>
  <conditionalFormatting sqref="I36:K36">
    <cfRule type="expression" dxfId="861" priority="378">
      <formula>$D36="No Bid"</formula>
    </cfRule>
  </conditionalFormatting>
  <conditionalFormatting sqref="D37">
    <cfRule type="expression" dxfId="860" priority="379">
      <formula>$D37="Bid"</formula>
    </cfRule>
    <cfRule type="expression" dxfId="859" priority="380">
      <formula>$D37="No Bid"</formula>
    </cfRule>
  </conditionalFormatting>
  <conditionalFormatting sqref="I37:K37">
    <cfRule type="expression" dxfId="858" priority="381">
      <formula>$D37="No Bid"</formula>
    </cfRule>
  </conditionalFormatting>
  <conditionalFormatting sqref="D38">
    <cfRule type="expression" dxfId="857" priority="382">
      <formula>$D38="Bid"</formula>
    </cfRule>
    <cfRule type="expression" dxfId="856" priority="383">
      <formula>$D38="No Bid"</formula>
    </cfRule>
  </conditionalFormatting>
  <conditionalFormatting sqref="I38:K38">
    <cfRule type="expression" dxfId="855" priority="384">
      <formula>$D38="No Bid"</formula>
    </cfRule>
  </conditionalFormatting>
  <conditionalFormatting sqref="D39">
    <cfRule type="expression" dxfId="854" priority="385">
      <formula>$D39="Bid"</formula>
    </cfRule>
    <cfRule type="expression" dxfId="853" priority="386">
      <formula>$D39="No Bid"</formula>
    </cfRule>
  </conditionalFormatting>
  <conditionalFormatting sqref="I39:K39">
    <cfRule type="expression" dxfId="852" priority="387">
      <formula>$D39="No Bid"</formula>
    </cfRule>
  </conditionalFormatting>
  <conditionalFormatting sqref="D40">
    <cfRule type="expression" dxfId="851" priority="388">
      <formula>$D40="Bid"</formula>
    </cfRule>
    <cfRule type="expression" dxfId="850" priority="389">
      <formula>$D40="No Bid"</formula>
    </cfRule>
  </conditionalFormatting>
  <conditionalFormatting sqref="I40:K40">
    <cfRule type="expression" dxfId="849" priority="390">
      <formula>$D40="No Bid"</formula>
    </cfRule>
  </conditionalFormatting>
  <conditionalFormatting sqref="D41">
    <cfRule type="expression" dxfId="848" priority="391">
      <formula>$D41="Bid"</formula>
    </cfRule>
    <cfRule type="expression" dxfId="847" priority="392">
      <formula>$D41="No Bid"</formula>
    </cfRule>
  </conditionalFormatting>
  <conditionalFormatting sqref="I41:K41">
    <cfRule type="expression" dxfId="846" priority="393">
      <formula>$D41="No Bid"</formula>
    </cfRule>
  </conditionalFormatting>
  <conditionalFormatting sqref="D42">
    <cfRule type="expression" dxfId="845" priority="394">
      <formula>$D42="Bid"</formula>
    </cfRule>
    <cfRule type="expression" dxfId="844" priority="395">
      <formula>$D42="No Bid"</formula>
    </cfRule>
  </conditionalFormatting>
  <conditionalFormatting sqref="I42:K42">
    <cfRule type="expression" dxfId="843" priority="396">
      <formula>$D42="No Bid"</formula>
    </cfRule>
  </conditionalFormatting>
  <conditionalFormatting sqref="D43">
    <cfRule type="expression" dxfId="842" priority="397">
      <formula>$D43="Bid"</formula>
    </cfRule>
    <cfRule type="expression" dxfId="841" priority="398">
      <formula>$D43="No Bid"</formula>
    </cfRule>
  </conditionalFormatting>
  <conditionalFormatting sqref="I43:K43">
    <cfRule type="expression" dxfId="840" priority="399">
      <formula>$D43="No Bid"</formula>
    </cfRule>
  </conditionalFormatting>
  <conditionalFormatting sqref="D44">
    <cfRule type="expression" dxfId="839" priority="400">
      <formula>$D44="Bid"</formula>
    </cfRule>
    <cfRule type="expression" dxfId="838" priority="401">
      <formula>$D44="No Bid"</formula>
    </cfRule>
  </conditionalFormatting>
  <conditionalFormatting sqref="I44:K44">
    <cfRule type="expression" dxfId="837" priority="402">
      <formula>$D44="No Bid"</formula>
    </cfRule>
  </conditionalFormatting>
  <conditionalFormatting sqref="D45">
    <cfRule type="expression" dxfId="836" priority="403">
      <formula>$D45="Bid"</formula>
    </cfRule>
    <cfRule type="expression" dxfId="835" priority="404">
      <formula>$D45="No Bid"</formula>
    </cfRule>
  </conditionalFormatting>
  <conditionalFormatting sqref="I45:K45">
    <cfRule type="expression" dxfId="834" priority="405">
      <formula>$D45="No Bid"</formula>
    </cfRule>
  </conditionalFormatting>
  <conditionalFormatting sqref="D46">
    <cfRule type="expression" dxfId="833" priority="406">
      <formula>$D46="Bid"</formula>
    </cfRule>
    <cfRule type="expression" dxfId="832" priority="407">
      <formula>$D46="No Bid"</formula>
    </cfRule>
  </conditionalFormatting>
  <conditionalFormatting sqref="I46:K46">
    <cfRule type="expression" dxfId="831" priority="408">
      <formula>$D46="No Bid"</formula>
    </cfRule>
  </conditionalFormatting>
  <conditionalFormatting sqref="D47">
    <cfRule type="expression" dxfId="830" priority="409">
      <formula>$D47="Bid"</formula>
    </cfRule>
    <cfRule type="expression" dxfId="829" priority="410">
      <formula>$D47="No Bid"</formula>
    </cfRule>
  </conditionalFormatting>
  <conditionalFormatting sqref="I47:K47">
    <cfRule type="expression" dxfId="828" priority="411">
      <formula>$D47="No Bid"</formula>
    </cfRule>
  </conditionalFormatting>
  <conditionalFormatting sqref="D48">
    <cfRule type="expression" dxfId="827" priority="412">
      <formula>$D48="Bid"</formula>
    </cfRule>
    <cfRule type="expression" dxfId="826" priority="413">
      <formula>$D48="No Bid"</formula>
    </cfRule>
  </conditionalFormatting>
  <conditionalFormatting sqref="I48:K48">
    <cfRule type="expression" dxfId="825" priority="414">
      <formula>$D48="No Bid"</formula>
    </cfRule>
  </conditionalFormatting>
  <conditionalFormatting sqref="D49">
    <cfRule type="expression" dxfId="824" priority="415">
      <formula>$D49="Bid"</formula>
    </cfRule>
    <cfRule type="expression" dxfId="823" priority="416">
      <formula>$D49="No Bid"</formula>
    </cfRule>
  </conditionalFormatting>
  <conditionalFormatting sqref="I49:K49">
    <cfRule type="expression" dxfId="822" priority="417">
      <formula>$D49="No Bid"</formula>
    </cfRule>
  </conditionalFormatting>
  <conditionalFormatting sqref="D50">
    <cfRule type="expression" dxfId="821" priority="418">
      <formula>$D50="Bid"</formula>
    </cfRule>
    <cfRule type="expression" dxfId="820" priority="419">
      <formula>$D50="No Bid"</formula>
    </cfRule>
  </conditionalFormatting>
  <conditionalFormatting sqref="I50:K50">
    <cfRule type="expression" dxfId="819" priority="420">
      <formula>$D50="No Bid"</formula>
    </cfRule>
  </conditionalFormatting>
  <conditionalFormatting sqref="D51">
    <cfRule type="expression" dxfId="818" priority="421">
      <formula>$D51="Bid"</formula>
    </cfRule>
    <cfRule type="expression" dxfId="817" priority="422">
      <formula>$D51="No Bid"</formula>
    </cfRule>
  </conditionalFormatting>
  <conditionalFormatting sqref="I51:K51">
    <cfRule type="expression" dxfId="816" priority="423">
      <formula>$D51="No Bid"</formula>
    </cfRule>
  </conditionalFormatting>
  <conditionalFormatting sqref="D52">
    <cfRule type="expression" dxfId="815" priority="424">
      <formula>$D52="Bid"</formula>
    </cfRule>
    <cfRule type="expression" dxfId="814" priority="425">
      <formula>$D52="No Bid"</formula>
    </cfRule>
  </conditionalFormatting>
  <conditionalFormatting sqref="I52:K52">
    <cfRule type="expression" dxfId="813" priority="426">
      <formula>$D52="No Bid"</formula>
    </cfRule>
  </conditionalFormatting>
  <conditionalFormatting sqref="D53">
    <cfRule type="expression" dxfId="812" priority="427">
      <formula>$D53="Bid"</formula>
    </cfRule>
    <cfRule type="expression" dxfId="811" priority="428">
      <formula>$D53="No Bid"</formula>
    </cfRule>
  </conditionalFormatting>
  <conditionalFormatting sqref="I53:K53">
    <cfRule type="expression" dxfId="810" priority="429">
      <formula>$D53="No Bid"</formula>
    </cfRule>
  </conditionalFormatting>
  <conditionalFormatting sqref="D54">
    <cfRule type="expression" dxfId="809" priority="430">
      <formula>$D54="Bid"</formula>
    </cfRule>
    <cfRule type="expression" dxfId="808" priority="431">
      <formula>$D54="No Bid"</formula>
    </cfRule>
  </conditionalFormatting>
  <conditionalFormatting sqref="I54:K54">
    <cfRule type="expression" dxfId="807" priority="432">
      <formula>$D54="No Bid"</formula>
    </cfRule>
  </conditionalFormatting>
  <conditionalFormatting sqref="D55">
    <cfRule type="expression" dxfId="806" priority="433">
      <formula>$D55="Bid"</formula>
    </cfRule>
    <cfRule type="expression" dxfId="805" priority="434">
      <formula>$D55="No Bid"</formula>
    </cfRule>
  </conditionalFormatting>
  <conditionalFormatting sqref="I55:K55">
    <cfRule type="expression" dxfId="804" priority="435">
      <formula>$D55="No Bid"</formula>
    </cfRule>
  </conditionalFormatting>
  <conditionalFormatting sqref="D56">
    <cfRule type="expression" dxfId="803" priority="436">
      <formula>$D56="Bid"</formula>
    </cfRule>
    <cfRule type="expression" dxfId="802" priority="437">
      <formula>$D56="No Bid"</formula>
    </cfRule>
  </conditionalFormatting>
  <conditionalFormatting sqref="I56:K56">
    <cfRule type="expression" dxfId="801" priority="438">
      <formula>$D56="No Bid"</formula>
    </cfRule>
  </conditionalFormatting>
  <conditionalFormatting sqref="D57">
    <cfRule type="expression" dxfId="800" priority="439">
      <formula>$D57="Bid"</formula>
    </cfRule>
    <cfRule type="expression" dxfId="799" priority="440">
      <formula>$D57="No Bid"</formula>
    </cfRule>
  </conditionalFormatting>
  <conditionalFormatting sqref="I57:K57">
    <cfRule type="expression" dxfId="798" priority="441">
      <formula>$D57="No Bid"</formula>
    </cfRule>
  </conditionalFormatting>
  <conditionalFormatting sqref="D58">
    <cfRule type="expression" dxfId="797" priority="442">
      <formula>$D58="Bid"</formula>
    </cfRule>
    <cfRule type="expression" dxfId="796" priority="443">
      <formula>$D58="No Bid"</formula>
    </cfRule>
  </conditionalFormatting>
  <conditionalFormatting sqref="I58:K58">
    <cfRule type="expression" dxfId="795" priority="444">
      <formula>$D58="No Bid"</formula>
    </cfRule>
  </conditionalFormatting>
  <conditionalFormatting sqref="D59">
    <cfRule type="expression" dxfId="794" priority="445">
      <formula>$D59="Bid"</formula>
    </cfRule>
    <cfRule type="expression" dxfId="793" priority="446">
      <formula>$D59="No Bid"</formula>
    </cfRule>
  </conditionalFormatting>
  <conditionalFormatting sqref="I59:K59">
    <cfRule type="expression" dxfId="792" priority="447">
      <formula>$D59="No Bid"</formula>
    </cfRule>
  </conditionalFormatting>
  <conditionalFormatting sqref="D60">
    <cfRule type="expression" dxfId="791" priority="448">
      <formula>$D60="Bid"</formula>
    </cfRule>
    <cfRule type="expression" dxfId="790" priority="449">
      <formula>$D60="No Bid"</formula>
    </cfRule>
  </conditionalFormatting>
  <conditionalFormatting sqref="I60:K60">
    <cfRule type="expression" dxfId="789" priority="450">
      <formula>$D60="No Bid"</formula>
    </cfRule>
  </conditionalFormatting>
  <conditionalFormatting sqref="D61">
    <cfRule type="expression" dxfId="788" priority="451">
      <formula>$D61="Bid"</formula>
    </cfRule>
    <cfRule type="expression" dxfId="787" priority="452">
      <formula>$D61="No Bid"</formula>
    </cfRule>
  </conditionalFormatting>
  <conditionalFormatting sqref="I61:K61">
    <cfRule type="expression" dxfId="786" priority="453">
      <formula>$D61="No Bid"</formula>
    </cfRule>
  </conditionalFormatting>
  <conditionalFormatting sqref="D62">
    <cfRule type="expression" dxfId="785" priority="454">
      <formula>$D62="Bid"</formula>
    </cfRule>
    <cfRule type="expression" dxfId="784" priority="455">
      <formula>$D62="No Bid"</formula>
    </cfRule>
  </conditionalFormatting>
  <conditionalFormatting sqref="I62:K62">
    <cfRule type="expression" dxfId="783" priority="456">
      <formula>$D62="No Bid"</formula>
    </cfRule>
  </conditionalFormatting>
  <conditionalFormatting sqref="D63">
    <cfRule type="expression" dxfId="782" priority="457">
      <formula>$D63="Bid"</formula>
    </cfRule>
    <cfRule type="expression" dxfId="781" priority="458">
      <formula>$D63="No Bid"</formula>
    </cfRule>
  </conditionalFormatting>
  <conditionalFormatting sqref="I63:K63">
    <cfRule type="expression" dxfId="780" priority="459">
      <formula>$D63="No Bid"</formula>
    </cfRule>
  </conditionalFormatting>
  <conditionalFormatting sqref="D64">
    <cfRule type="expression" dxfId="779" priority="460">
      <formula>$D64="Bid"</formula>
    </cfRule>
    <cfRule type="expression" dxfId="778" priority="461">
      <formula>$D64="No Bid"</formula>
    </cfRule>
  </conditionalFormatting>
  <conditionalFormatting sqref="I64:K64">
    <cfRule type="expression" dxfId="777" priority="462">
      <formula>$D64="No Bid"</formula>
    </cfRule>
  </conditionalFormatting>
  <conditionalFormatting sqref="D65">
    <cfRule type="expression" dxfId="776" priority="463">
      <formula>$D65="Bid"</formula>
    </cfRule>
    <cfRule type="expression" dxfId="775" priority="464">
      <formula>$D65="No Bid"</formula>
    </cfRule>
  </conditionalFormatting>
  <conditionalFormatting sqref="I65:K65">
    <cfRule type="expression" dxfId="774" priority="465">
      <formula>$D65="No Bid"</formula>
    </cfRule>
  </conditionalFormatting>
  <conditionalFormatting sqref="D66">
    <cfRule type="expression" dxfId="773" priority="466">
      <formula>$D66="Bid"</formula>
    </cfRule>
    <cfRule type="expression" dxfId="772" priority="467">
      <formula>$D66="No Bid"</formula>
    </cfRule>
  </conditionalFormatting>
  <conditionalFormatting sqref="I66:K66">
    <cfRule type="expression" dxfId="771" priority="468">
      <formula>$D66="No Bid"</formula>
    </cfRule>
  </conditionalFormatting>
  <conditionalFormatting sqref="D67">
    <cfRule type="expression" dxfId="770" priority="469">
      <formula>$D67="Bid"</formula>
    </cfRule>
    <cfRule type="expression" dxfId="769" priority="470">
      <formula>$D67="No Bid"</formula>
    </cfRule>
  </conditionalFormatting>
  <conditionalFormatting sqref="I67:K67">
    <cfRule type="expression" dxfId="768" priority="471">
      <formula>$D67="No Bid"</formula>
    </cfRule>
  </conditionalFormatting>
  <conditionalFormatting sqref="D68">
    <cfRule type="expression" dxfId="767" priority="472">
      <formula>$D68="Bid"</formula>
    </cfRule>
    <cfRule type="expression" dxfId="766" priority="473">
      <formula>$D68="No Bid"</formula>
    </cfRule>
  </conditionalFormatting>
  <conditionalFormatting sqref="I68:K68">
    <cfRule type="expression" dxfId="765" priority="474">
      <formula>$D68="No Bid"</formula>
    </cfRule>
  </conditionalFormatting>
  <conditionalFormatting sqref="D69">
    <cfRule type="expression" dxfId="764" priority="475">
      <formula>$D69="Bid"</formula>
    </cfRule>
    <cfRule type="expression" dxfId="763" priority="476">
      <formula>$D69="No Bid"</formula>
    </cfRule>
  </conditionalFormatting>
  <conditionalFormatting sqref="I69:K69">
    <cfRule type="expression" dxfId="762" priority="477">
      <formula>$D69="No Bid"</formula>
    </cfRule>
  </conditionalFormatting>
  <conditionalFormatting sqref="D70">
    <cfRule type="expression" dxfId="761" priority="478">
      <formula>$D70="Bid"</formula>
    </cfRule>
    <cfRule type="expression" dxfId="760" priority="479">
      <formula>$D70="No Bid"</formula>
    </cfRule>
  </conditionalFormatting>
  <conditionalFormatting sqref="I70:K70">
    <cfRule type="expression" dxfId="759" priority="480">
      <formula>$D70="No Bid"</formula>
    </cfRule>
  </conditionalFormatting>
  <conditionalFormatting sqref="D71">
    <cfRule type="expression" dxfId="758" priority="481">
      <formula>$D71="Bid"</formula>
    </cfRule>
    <cfRule type="expression" dxfId="757" priority="482">
      <formula>$D71="No Bid"</formula>
    </cfRule>
  </conditionalFormatting>
  <conditionalFormatting sqref="I71:K71">
    <cfRule type="expression" dxfId="756" priority="483">
      <formula>$D71="No Bid"</formula>
    </cfRule>
  </conditionalFormatting>
  <conditionalFormatting sqref="D72">
    <cfRule type="expression" dxfId="755" priority="484">
      <formula>$D72="Bid"</formula>
    </cfRule>
    <cfRule type="expression" dxfId="754" priority="485">
      <formula>$D72="No Bid"</formula>
    </cfRule>
  </conditionalFormatting>
  <conditionalFormatting sqref="I72:K72">
    <cfRule type="expression" dxfId="753" priority="486">
      <formula>$D72="No Bid"</formula>
    </cfRule>
  </conditionalFormatting>
  <conditionalFormatting sqref="D73">
    <cfRule type="expression" dxfId="752" priority="487">
      <formula>$D73="Bid"</formula>
    </cfRule>
    <cfRule type="expression" dxfId="751" priority="488">
      <formula>$D73="No Bid"</formula>
    </cfRule>
  </conditionalFormatting>
  <conditionalFormatting sqref="I73:K73">
    <cfRule type="expression" dxfId="750" priority="489">
      <formula>$D73="No Bid"</formula>
    </cfRule>
  </conditionalFormatting>
  <conditionalFormatting sqref="D74">
    <cfRule type="expression" dxfId="749" priority="490">
      <formula>$D74="Bid"</formula>
    </cfRule>
    <cfRule type="expression" dxfId="748" priority="491">
      <formula>$D74="No Bid"</formula>
    </cfRule>
  </conditionalFormatting>
  <conditionalFormatting sqref="I74:K74">
    <cfRule type="expression" dxfId="747" priority="492">
      <formula>$D74="No Bid"</formula>
    </cfRule>
  </conditionalFormatting>
  <conditionalFormatting sqref="D75">
    <cfRule type="expression" dxfId="746" priority="493">
      <formula>$D75="Bid"</formula>
    </cfRule>
    <cfRule type="expression" dxfId="745" priority="494">
      <formula>$D75="No Bid"</formula>
    </cfRule>
  </conditionalFormatting>
  <conditionalFormatting sqref="I75:K75">
    <cfRule type="expression" dxfId="744" priority="495">
      <formula>$D75="No Bid"</formula>
    </cfRule>
  </conditionalFormatting>
  <conditionalFormatting sqref="D76">
    <cfRule type="expression" dxfId="743" priority="496">
      <formula>$D76="Bid"</formula>
    </cfRule>
    <cfRule type="expression" dxfId="742" priority="497">
      <formula>$D76="No Bid"</formula>
    </cfRule>
  </conditionalFormatting>
  <conditionalFormatting sqref="I76:K76">
    <cfRule type="expression" dxfId="741" priority="498">
      <formula>$D76="No Bid"</formula>
    </cfRule>
  </conditionalFormatting>
  <conditionalFormatting sqref="D77">
    <cfRule type="expression" dxfId="740" priority="499">
      <formula>$D77="Bid"</formula>
    </cfRule>
    <cfRule type="expression" dxfId="739" priority="500">
      <formula>$D77="No Bid"</formula>
    </cfRule>
  </conditionalFormatting>
  <conditionalFormatting sqref="I77:K77">
    <cfRule type="expression" dxfId="738" priority="501">
      <formula>$D77="No Bid"</formula>
    </cfRule>
  </conditionalFormatting>
  <conditionalFormatting sqref="D78">
    <cfRule type="expression" dxfId="737" priority="502">
      <formula>$D78="Bid"</formula>
    </cfRule>
    <cfRule type="expression" dxfId="736" priority="503">
      <formula>$D78="No Bid"</formula>
    </cfRule>
  </conditionalFormatting>
  <conditionalFormatting sqref="I78:K78">
    <cfRule type="expression" dxfId="735" priority="504">
      <formula>$D78="No Bid"</formula>
    </cfRule>
  </conditionalFormatting>
  <conditionalFormatting sqref="D79">
    <cfRule type="expression" dxfId="734" priority="505">
      <formula>$D79="Bid"</formula>
    </cfRule>
    <cfRule type="expression" dxfId="733" priority="506">
      <formula>$D79="No Bid"</formula>
    </cfRule>
  </conditionalFormatting>
  <conditionalFormatting sqref="I79:K79">
    <cfRule type="expression" dxfId="732" priority="507">
      <formula>$D79="No Bid"</formula>
    </cfRule>
  </conditionalFormatting>
  <conditionalFormatting sqref="D80">
    <cfRule type="expression" dxfId="731" priority="508">
      <formula>$D80="Bid"</formula>
    </cfRule>
    <cfRule type="expression" dxfId="730" priority="509">
      <formula>$D80="No Bid"</formula>
    </cfRule>
  </conditionalFormatting>
  <conditionalFormatting sqref="I80:K80">
    <cfRule type="expression" dxfId="729" priority="510">
      <formula>$D80="No Bid"</formula>
    </cfRule>
  </conditionalFormatting>
  <conditionalFormatting sqref="D81">
    <cfRule type="expression" dxfId="728" priority="511">
      <formula>$D81="Bid"</formula>
    </cfRule>
    <cfRule type="expression" dxfId="727" priority="512">
      <formula>$D81="No Bid"</formula>
    </cfRule>
  </conditionalFormatting>
  <conditionalFormatting sqref="I81:K81">
    <cfRule type="expression" dxfId="726" priority="513">
      <formula>$D81="No Bid"</formula>
    </cfRule>
  </conditionalFormatting>
  <conditionalFormatting sqref="D82">
    <cfRule type="expression" dxfId="725" priority="514">
      <formula>$D82="Bid"</formula>
    </cfRule>
    <cfRule type="expression" dxfId="724" priority="515">
      <formula>$D82="No Bid"</formula>
    </cfRule>
  </conditionalFormatting>
  <conditionalFormatting sqref="I82:K82">
    <cfRule type="expression" dxfId="723" priority="516">
      <formula>$D82="No Bid"</formula>
    </cfRule>
  </conditionalFormatting>
  <conditionalFormatting sqref="D83">
    <cfRule type="expression" dxfId="722" priority="517">
      <formula>$D83="Bid"</formula>
    </cfRule>
    <cfRule type="expression" dxfId="721" priority="518">
      <formula>$D83="No Bid"</formula>
    </cfRule>
  </conditionalFormatting>
  <conditionalFormatting sqref="I83:K83">
    <cfRule type="expression" dxfId="720" priority="519">
      <formula>$D83="No Bid"</formula>
    </cfRule>
  </conditionalFormatting>
  <conditionalFormatting sqref="D84">
    <cfRule type="expression" dxfId="719" priority="520">
      <formula>$D84="Bid"</formula>
    </cfRule>
    <cfRule type="expression" dxfId="718" priority="521">
      <formula>$D84="No Bid"</formula>
    </cfRule>
  </conditionalFormatting>
  <conditionalFormatting sqref="I84:K84">
    <cfRule type="expression" dxfId="717" priority="522">
      <formula>$D84="No Bid"</formula>
    </cfRule>
  </conditionalFormatting>
  <conditionalFormatting sqref="D85">
    <cfRule type="expression" dxfId="716" priority="523">
      <formula>$D85="Bid"</formula>
    </cfRule>
    <cfRule type="expression" dxfId="715" priority="524">
      <formula>$D85="No Bid"</formula>
    </cfRule>
  </conditionalFormatting>
  <conditionalFormatting sqref="I85:K85">
    <cfRule type="expression" dxfId="714" priority="525">
      <formula>$D85="No Bid"</formula>
    </cfRule>
  </conditionalFormatting>
  <conditionalFormatting sqref="D86">
    <cfRule type="expression" dxfId="713" priority="526">
      <formula>$D86="Bid"</formula>
    </cfRule>
    <cfRule type="expression" dxfId="712" priority="527">
      <formula>$D86="No Bid"</formula>
    </cfRule>
  </conditionalFormatting>
  <conditionalFormatting sqref="I86:K86">
    <cfRule type="expression" dxfId="711" priority="528">
      <formula>$D86="No Bid"</formula>
    </cfRule>
  </conditionalFormatting>
  <conditionalFormatting sqref="D87">
    <cfRule type="expression" dxfId="710" priority="529">
      <formula>$D87="Bid"</formula>
    </cfRule>
    <cfRule type="expression" dxfId="709" priority="530">
      <formula>$D87="No Bid"</formula>
    </cfRule>
  </conditionalFormatting>
  <conditionalFormatting sqref="I87:K87">
    <cfRule type="expression" dxfId="708" priority="531">
      <formula>$D87="No Bid"</formula>
    </cfRule>
  </conditionalFormatting>
  <conditionalFormatting sqref="D88">
    <cfRule type="expression" dxfId="707" priority="532">
      <formula>$D88="Bid"</formula>
    </cfRule>
    <cfRule type="expression" dxfId="706" priority="533">
      <formula>$D88="No Bid"</formula>
    </cfRule>
  </conditionalFormatting>
  <conditionalFormatting sqref="I88:K88">
    <cfRule type="expression" dxfId="705" priority="534">
      <formula>$D88="No Bid"</formula>
    </cfRule>
  </conditionalFormatting>
  <conditionalFormatting sqref="D89">
    <cfRule type="expression" dxfId="704" priority="535">
      <formula>$D89="Bid"</formula>
    </cfRule>
    <cfRule type="expression" dxfId="703" priority="536">
      <formula>$D89="No Bid"</formula>
    </cfRule>
  </conditionalFormatting>
  <conditionalFormatting sqref="I89:K89">
    <cfRule type="expression" dxfId="702" priority="537">
      <formula>$D89="No Bid"</formula>
    </cfRule>
  </conditionalFormatting>
  <conditionalFormatting sqref="D90">
    <cfRule type="expression" dxfId="701" priority="538">
      <formula>$D90="Bid"</formula>
    </cfRule>
    <cfRule type="expression" dxfId="700" priority="539">
      <formula>$D90="No Bid"</formula>
    </cfRule>
  </conditionalFormatting>
  <conditionalFormatting sqref="I90:K90">
    <cfRule type="expression" dxfId="699" priority="540">
      <formula>$D90="No Bid"</formula>
    </cfRule>
  </conditionalFormatting>
  <conditionalFormatting sqref="D91">
    <cfRule type="expression" dxfId="698" priority="541">
      <formula>$D91="Bid"</formula>
    </cfRule>
    <cfRule type="expression" dxfId="697" priority="542">
      <formula>$D91="No Bid"</formula>
    </cfRule>
  </conditionalFormatting>
  <conditionalFormatting sqref="I91:K91">
    <cfRule type="expression" dxfId="696" priority="543">
      <formula>$D91="No Bid"</formula>
    </cfRule>
  </conditionalFormatting>
  <conditionalFormatting sqref="D92">
    <cfRule type="expression" dxfId="695" priority="544">
      <formula>$D92="Bid"</formula>
    </cfRule>
    <cfRule type="expression" dxfId="694" priority="545">
      <formula>$D92="No Bid"</formula>
    </cfRule>
  </conditionalFormatting>
  <conditionalFormatting sqref="I92:K92">
    <cfRule type="expression" dxfId="693" priority="546">
      <formula>$D92="No Bid"</formula>
    </cfRule>
  </conditionalFormatting>
  <conditionalFormatting sqref="D93">
    <cfRule type="expression" dxfId="692" priority="547">
      <formula>$D93="Bid"</formula>
    </cfRule>
    <cfRule type="expression" dxfId="691" priority="548">
      <formula>$D93="No Bid"</formula>
    </cfRule>
  </conditionalFormatting>
  <conditionalFormatting sqref="I93:K93">
    <cfRule type="expression" dxfId="690" priority="549">
      <formula>$D93="No Bid"</formula>
    </cfRule>
  </conditionalFormatting>
  <conditionalFormatting sqref="D94">
    <cfRule type="expression" dxfId="689" priority="550">
      <formula>$D94="Bid"</formula>
    </cfRule>
    <cfRule type="expression" dxfId="688" priority="551">
      <formula>$D94="No Bid"</formula>
    </cfRule>
  </conditionalFormatting>
  <conditionalFormatting sqref="I94:K94">
    <cfRule type="expression" dxfId="687" priority="552">
      <formula>$D94="No Bid"</formula>
    </cfRule>
  </conditionalFormatting>
  <conditionalFormatting sqref="D95">
    <cfRule type="expression" dxfId="686" priority="553">
      <formula>$D95="Bid"</formula>
    </cfRule>
    <cfRule type="expression" dxfId="685" priority="554">
      <formula>$D95="No Bid"</formula>
    </cfRule>
  </conditionalFormatting>
  <conditionalFormatting sqref="I95:K95">
    <cfRule type="expression" dxfId="684" priority="555">
      <formula>$D95="No Bid"</formula>
    </cfRule>
  </conditionalFormatting>
  <conditionalFormatting sqref="D96">
    <cfRule type="expression" dxfId="683" priority="556">
      <formula>$D96="Bid"</formula>
    </cfRule>
    <cfRule type="expression" dxfId="682" priority="557">
      <formula>$D96="No Bid"</formula>
    </cfRule>
  </conditionalFormatting>
  <conditionalFormatting sqref="I96:K96">
    <cfRule type="expression" dxfId="681" priority="558">
      <formula>$D96="No Bid"</formula>
    </cfRule>
  </conditionalFormatting>
  <conditionalFormatting sqref="D97">
    <cfRule type="expression" dxfId="680" priority="559">
      <formula>$D97="Bid"</formula>
    </cfRule>
    <cfRule type="expression" dxfId="679" priority="560">
      <formula>$D97="No Bid"</formula>
    </cfRule>
  </conditionalFormatting>
  <conditionalFormatting sqref="I97:K97">
    <cfRule type="expression" dxfId="678" priority="561">
      <formula>$D97="No Bid"</formula>
    </cfRule>
  </conditionalFormatting>
  <conditionalFormatting sqref="D98">
    <cfRule type="expression" dxfId="677" priority="562">
      <formula>$D98="Bid"</formula>
    </cfRule>
    <cfRule type="expression" dxfId="676" priority="563">
      <formula>$D98="No Bid"</formula>
    </cfRule>
  </conditionalFormatting>
  <conditionalFormatting sqref="I98:K98">
    <cfRule type="expression" dxfId="675" priority="564">
      <formula>$D98="No Bid"</formula>
    </cfRule>
  </conditionalFormatting>
  <conditionalFormatting sqref="D99">
    <cfRule type="expression" dxfId="674" priority="565">
      <formula>$D99="Bid"</formula>
    </cfRule>
    <cfRule type="expression" dxfId="673" priority="566">
      <formula>$D99="No Bid"</formula>
    </cfRule>
  </conditionalFormatting>
  <conditionalFormatting sqref="I99:K99">
    <cfRule type="expression" dxfId="672" priority="567">
      <formula>$D99="No Bid"</formula>
    </cfRule>
  </conditionalFormatting>
  <conditionalFormatting sqref="D100">
    <cfRule type="expression" dxfId="671" priority="568">
      <formula>$D100="Bid"</formula>
    </cfRule>
    <cfRule type="expression" dxfId="670" priority="569">
      <formula>$D100="No Bid"</formula>
    </cfRule>
  </conditionalFormatting>
  <conditionalFormatting sqref="I100:K100">
    <cfRule type="expression" dxfId="669" priority="570">
      <formula>$D100="No Bid"</formula>
    </cfRule>
  </conditionalFormatting>
  <conditionalFormatting sqref="D101">
    <cfRule type="expression" dxfId="668" priority="571">
      <formula>$D101="Bid"</formula>
    </cfRule>
    <cfRule type="expression" dxfId="667" priority="572">
      <formula>$D101="No Bid"</formula>
    </cfRule>
  </conditionalFormatting>
  <conditionalFormatting sqref="I101:K101">
    <cfRule type="expression" dxfId="666" priority="573">
      <formula>$D101="No Bid"</formula>
    </cfRule>
  </conditionalFormatting>
  <conditionalFormatting sqref="D102">
    <cfRule type="expression" dxfId="665" priority="574">
      <formula>$D102="Bid"</formula>
    </cfRule>
    <cfRule type="expression" dxfId="664" priority="575">
      <formula>$D102="No Bid"</formula>
    </cfRule>
  </conditionalFormatting>
  <conditionalFormatting sqref="I102:K102">
    <cfRule type="expression" dxfId="663" priority="576">
      <formula>$D102="No Bid"</formula>
    </cfRule>
  </conditionalFormatting>
  <conditionalFormatting sqref="D103">
    <cfRule type="expression" dxfId="662" priority="577">
      <formula>$D103="Bid"</formula>
    </cfRule>
    <cfRule type="expression" dxfId="661" priority="578">
      <formula>$D103="No Bid"</formula>
    </cfRule>
  </conditionalFormatting>
  <conditionalFormatting sqref="I103:K103">
    <cfRule type="expression" dxfId="660" priority="579">
      <formula>$D103="No Bid"</formula>
    </cfRule>
  </conditionalFormatting>
  <conditionalFormatting sqref="D104">
    <cfRule type="expression" dxfId="659" priority="580">
      <formula>$D104="Bid"</formula>
    </cfRule>
    <cfRule type="expression" dxfId="658" priority="581">
      <formula>$D104="No Bid"</formula>
    </cfRule>
  </conditionalFormatting>
  <conditionalFormatting sqref="I104:K104">
    <cfRule type="expression" dxfId="657" priority="582">
      <formula>$D104="No Bid"</formula>
    </cfRule>
  </conditionalFormatting>
  <conditionalFormatting sqref="D105">
    <cfRule type="expression" dxfId="656" priority="583">
      <formula>$D105="Bid"</formula>
    </cfRule>
    <cfRule type="expression" dxfId="655" priority="584">
      <formula>$D105="No Bid"</formula>
    </cfRule>
  </conditionalFormatting>
  <conditionalFormatting sqref="I105:K105">
    <cfRule type="expression" dxfId="654" priority="585">
      <formula>$D105="No Bid"</formula>
    </cfRule>
  </conditionalFormatting>
  <conditionalFormatting sqref="D106">
    <cfRule type="expression" dxfId="653" priority="586">
      <formula>$D106="Bid"</formula>
    </cfRule>
    <cfRule type="expression" dxfId="652" priority="587">
      <formula>$D106="No Bid"</formula>
    </cfRule>
  </conditionalFormatting>
  <conditionalFormatting sqref="I106:K106">
    <cfRule type="expression" dxfId="651" priority="588">
      <formula>$D106="No Bid"</formula>
    </cfRule>
  </conditionalFormatting>
  <conditionalFormatting sqref="D107">
    <cfRule type="expression" dxfId="650" priority="589">
      <formula>$D107="Bid"</formula>
    </cfRule>
    <cfRule type="expression" dxfId="649" priority="590">
      <formula>$D107="No Bid"</formula>
    </cfRule>
  </conditionalFormatting>
  <conditionalFormatting sqref="I107:K107">
    <cfRule type="expression" dxfId="648" priority="591">
      <formula>$D107="No Bid"</formula>
    </cfRule>
  </conditionalFormatting>
  <conditionalFormatting sqref="D108">
    <cfRule type="expression" dxfId="647" priority="592">
      <formula>$D108="Bid"</formula>
    </cfRule>
    <cfRule type="expression" dxfId="646" priority="593">
      <formula>$D108="No Bid"</formula>
    </cfRule>
  </conditionalFormatting>
  <conditionalFormatting sqref="I108:K108">
    <cfRule type="expression" dxfId="645" priority="594">
      <formula>$D108="No Bid"</formula>
    </cfRule>
  </conditionalFormatting>
  <conditionalFormatting sqref="D109">
    <cfRule type="expression" dxfId="644" priority="595">
      <formula>$D109="Bid"</formula>
    </cfRule>
    <cfRule type="expression" dxfId="643" priority="596">
      <formula>$D109="No Bid"</formula>
    </cfRule>
  </conditionalFormatting>
  <conditionalFormatting sqref="I109:K109">
    <cfRule type="expression" dxfId="642" priority="597">
      <formula>$D109="No Bid"</formula>
    </cfRule>
  </conditionalFormatting>
  <conditionalFormatting sqref="D110">
    <cfRule type="expression" dxfId="641" priority="598">
      <formula>$D110="Bid"</formula>
    </cfRule>
    <cfRule type="expression" dxfId="640" priority="599">
      <formula>$D110="No Bid"</formula>
    </cfRule>
  </conditionalFormatting>
  <conditionalFormatting sqref="I110:K110">
    <cfRule type="expression" dxfId="639" priority="600">
      <formula>$D110="No Bid"</formula>
    </cfRule>
  </conditionalFormatting>
  <conditionalFormatting sqref="D111">
    <cfRule type="expression" dxfId="638" priority="601">
      <formula>$D111="Bid"</formula>
    </cfRule>
    <cfRule type="expression" dxfId="637" priority="602">
      <formula>$D111="No Bid"</formula>
    </cfRule>
  </conditionalFormatting>
  <conditionalFormatting sqref="I111:K111">
    <cfRule type="expression" dxfId="636" priority="603">
      <formula>$D111="No Bid"</formula>
    </cfRule>
  </conditionalFormatting>
  <conditionalFormatting sqref="D112">
    <cfRule type="expression" dxfId="635" priority="604">
      <formula>$D112="Bid"</formula>
    </cfRule>
    <cfRule type="expression" dxfId="634" priority="605">
      <formula>$D112="No Bid"</formula>
    </cfRule>
  </conditionalFormatting>
  <conditionalFormatting sqref="I112:K112">
    <cfRule type="expression" dxfId="633" priority="606">
      <formula>$D112="No Bid"</formula>
    </cfRule>
  </conditionalFormatting>
  <conditionalFormatting sqref="D113">
    <cfRule type="expression" dxfId="632" priority="607">
      <formula>$D113="Bid"</formula>
    </cfRule>
    <cfRule type="expression" dxfId="631" priority="608">
      <formula>$D113="No Bid"</formula>
    </cfRule>
  </conditionalFormatting>
  <conditionalFormatting sqref="I113:K113">
    <cfRule type="expression" dxfId="630" priority="609">
      <formula>$D113="No Bid"</formula>
    </cfRule>
  </conditionalFormatting>
  <conditionalFormatting sqref="D114">
    <cfRule type="expression" dxfId="629" priority="610">
      <formula>$D114="Bid"</formula>
    </cfRule>
    <cfRule type="expression" dxfId="628" priority="611">
      <formula>$D114="No Bid"</formula>
    </cfRule>
  </conditionalFormatting>
  <conditionalFormatting sqref="I114:K114">
    <cfRule type="expression" dxfId="627" priority="612">
      <formula>$D114="No Bid"</formula>
    </cfRule>
  </conditionalFormatting>
  <conditionalFormatting sqref="D115">
    <cfRule type="expression" dxfId="626" priority="613">
      <formula>$D115="Bid"</formula>
    </cfRule>
    <cfRule type="expression" dxfId="625" priority="614">
      <formula>$D115="No Bid"</formula>
    </cfRule>
  </conditionalFormatting>
  <conditionalFormatting sqref="I115:K115">
    <cfRule type="expression" dxfId="624" priority="615">
      <formula>$D115="No Bid"</formula>
    </cfRule>
  </conditionalFormatting>
  <conditionalFormatting sqref="D116">
    <cfRule type="expression" dxfId="623" priority="616">
      <formula>$D116="Bid"</formula>
    </cfRule>
    <cfRule type="expression" dxfId="622" priority="617">
      <formula>$D116="No Bid"</formula>
    </cfRule>
  </conditionalFormatting>
  <conditionalFormatting sqref="I116:K116">
    <cfRule type="expression" dxfId="621" priority="618">
      <formula>$D116="No Bid"</formula>
    </cfRule>
  </conditionalFormatting>
  <conditionalFormatting sqref="D117">
    <cfRule type="expression" dxfId="620" priority="619">
      <formula>$D117="Bid"</formula>
    </cfRule>
    <cfRule type="expression" dxfId="619" priority="620">
      <formula>$D117="No Bid"</formula>
    </cfRule>
  </conditionalFormatting>
  <conditionalFormatting sqref="I117:K117">
    <cfRule type="expression" dxfId="618" priority="621">
      <formula>$D117="No Bid"</formula>
    </cfRule>
  </conditionalFormatting>
  <conditionalFormatting sqref="D118">
    <cfRule type="expression" dxfId="617" priority="622">
      <formula>$D118="Bid"</formula>
    </cfRule>
    <cfRule type="expression" dxfId="616" priority="623">
      <formula>$D118="No Bid"</formula>
    </cfRule>
  </conditionalFormatting>
  <conditionalFormatting sqref="I118:K118">
    <cfRule type="expression" dxfId="615" priority="624">
      <formula>$D118="No Bid"</formula>
    </cfRule>
  </conditionalFormatting>
  <conditionalFormatting sqref="D119">
    <cfRule type="expression" dxfId="614" priority="625">
      <formula>$D119="Bid"</formula>
    </cfRule>
    <cfRule type="expression" dxfId="613" priority="626">
      <formula>$D119="No Bid"</formula>
    </cfRule>
  </conditionalFormatting>
  <conditionalFormatting sqref="I119:K119">
    <cfRule type="expression" dxfId="612" priority="627">
      <formula>$D119="No Bid"</formula>
    </cfRule>
  </conditionalFormatting>
  <conditionalFormatting sqref="D120">
    <cfRule type="expression" dxfId="611" priority="628">
      <formula>$D120="Bid"</formula>
    </cfRule>
    <cfRule type="expression" dxfId="610" priority="629">
      <formula>$D120="No Bid"</formula>
    </cfRule>
  </conditionalFormatting>
  <conditionalFormatting sqref="I120:K120">
    <cfRule type="expression" dxfId="609" priority="630">
      <formula>$D120="No Bid"</formula>
    </cfRule>
  </conditionalFormatting>
  <conditionalFormatting sqref="D121">
    <cfRule type="expression" dxfId="608" priority="631">
      <formula>$D121="Bid"</formula>
    </cfRule>
    <cfRule type="expression" dxfId="607" priority="632">
      <formula>$D121="No Bid"</formula>
    </cfRule>
  </conditionalFormatting>
  <conditionalFormatting sqref="I121:K121">
    <cfRule type="expression" dxfId="606" priority="633">
      <formula>$D121="No Bid"</formula>
    </cfRule>
  </conditionalFormatting>
  <conditionalFormatting sqref="D122">
    <cfRule type="expression" dxfId="605" priority="634">
      <formula>$D122="Bid"</formula>
    </cfRule>
    <cfRule type="expression" dxfId="604" priority="635">
      <formula>$D122="No Bid"</formula>
    </cfRule>
  </conditionalFormatting>
  <conditionalFormatting sqref="I122:K122">
    <cfRule type="expression" dxfId="603" priority="636">
      <formula>$D122="No Bid"</formula>
    </cfRule>
  </conditionalFormatting>
  <conditionalFormatting sqref="D123">
    <cfRule type="expression" dxfId="602" priority="637">
      <formula>$D123="Bid"</formula>
    </cfRule>
    <cfRule type="expression" dxfId="601" priority="638">
      <formula>$D123="No Bid"</formula>
    </cfRule>
  </conditionalFormatting>
  <conditionalFormatting sqref="I123:K123">
    <cfRule type="expression" dxfId="600" priority="639">
      <formula>$D123="No Bid"</formula>
    </cfRule>
  </conditionalFormatting>
  <conditionalFormatting sqref="D124">
    <cfRule type="expression" dxfId="599" priority="640">
      <formula>$D124="Bid"</formula>
    </cfRule>
    <cfRule type="expression" dxfId="598" priority="641">
      <formula>$D124="No Bid"</formula>
    </cfRule>
  </conditionalFormatting>
  <conditionalFormatting sqref="I124:K124">
    <cfRule type="expression" dxfId="597" priority="642">
      <formula>$D124="No Bid"</formula>
    </cfRule>
  </conditionalFormatting>
  <conditionalFormatting sqref="D125">
    <cfRule type="expression" dxfId="596" priority="643">
      <formula>$D125="Bid"</formula>
    </cfRule>
    <cfRule type="expression" dxfId="595" priority="644">
      <formula>$D125="No Bid"</formula>
    </cfRule>
  </conditionalFormatting>
  <conditionalFormatting sqref="I125:K125">
    <cfRule type="expression" dxfId="594" priority="645">
      <formula>$D125="No Bid"</formula>
    </cfRule>
  </conditionalFormatting>
  <conditionalFormatting sqref="D126">
    <cfRule type="expression" dxfId="593" priority="646">
      <formula>$D126="Bid"</formula>
    </cfRule>
    <cfRule type="expression" dxfId="592" priority="647">
      <formula>$D126="No Bid"</formula>
    </cfRule>
  </conditionalFormatting>
  <conditionalFormatting sqref="I126:K126">
    <cfRule type="expression" dxfId="591" priority="648">
      <formula>$D126="No Bid"</formula>
    </cfRule>
  </conditionalFormatting>
  <conditionalFormatting sqref="D127">
    <cfRule type="expression" dxfId="590" priority="649">
      <formula>$D127="Bid"</formula>
    </cfRule>
    <cfRule type="expression" dxfId="589" priority="650">
      <formula>$D127="No Bid"</formula>
    </cfRule>
  </conditionalFormatting>
  <conditionalFormatting sqref="I127:K127">
    <cfRule type="expression" dxfId="588" priority="651">
      <formula>$D127="No Bid"</formula>
    </cfRule>
  </conditionalFormatting>
  <conditionalFormatting sqref="D128">
    <cfRule type="expression" dxfId="587" priority="652">
      <formula>$D128="Bid"</formula>
    </cfRule>
    <cfRule type="expression" dxfId="586" priority="653">
      <formula>$D128="No Bid"</formula>
    </cfRule>
  </conditionalFormatting>
  <conditionalFormatting sqref="I128:K128">
    <cfRule type="expression" dxfId="585" priority="654">
      <formula>$D128="No Bid"</formula>
    </cfRule>
  </conditionalFormatting>
  <conditionalFormatting sqref="D129">
    <cfRule type="expression" dxfId="584" priority="655">
      <formula>$D129="Bid"</formula>
    </cfRule>
    <cfRule type="expression" dxfId="583" priority="656">
      <formula>$D129="No Bid"</formula>
    </cfRule>
  </conditionalFormatting>
  <conditionalFormatting sqref="I129:K129">
    <cfRule type="expression" dxfId="582" priority="657">
      <formula>$D129="No Bid"</formula>
    </cfRule>
  </conditionalFormatting>
  <conditionalFormatting sqref="D130">
    <cfRule type="expression" dxfId="581" priority="658">
      <formula>$D130="Bid"</formula>
    </cfRule>
    <cfRule type="expression" dxfId="580" priority="659">
      <formula>$D130="No Bid"</formula>
    </cfRule>
  </conditionalFormatting>
  <conditionalFormatting sqref="I130:K130">
    <cfRule type="expression" dxfId="579" priority="660">
      <formula>$D130="No Bid"</formula>
    </cfRule>
  </conditionalFormatting>
  <conditionalFormatting sqref="D131">
    <cfRule type="expression" dxfId="578" priority="661">
      <formula>$D131="Bid"</formula>
    </cfRule>
    <cfRule type="expression" dxfId="577" priority="662">
      <formula>$D131="No Bid"</formula>
    </cfRule>
  </conditionalFormatting>
  <conditionalFormatting sqref="I131:K131">
    <cfRule type="expression" dxfId="576" priority="663">
      <formula>$D131="No Bid"</formula>
    </cfRule>
  </conditionalFormatting>
  <conditionalFormatting sqref="D132">
    <cfRule type="expression" dxfId="575" priority="664">
      <formula>$D132="Bid"</formula>
    </cfRule>
    <cfRule type="expression" dxfId="574" priority="665">
      <formula>$D132="No Bid"</formula>
    </cfRule>
  </conditionalFormatting>
  <conditionalFormatting sqref="I132:K132">
    <cfRule type="expression" dxfId="573" priority="666">
      <formula>$D132="No Bid"</formula>
    </cfRule>
  </conditionalFormatting>
  <conditionalFormatting sqref="D133">
    <cfRule type="expression" dxfId="572" priority="667">
      <formula>$D133="Bid"</formula>
    </cfRule>
    <cfRule type="expression" dxfId="571" priority="668">
      <formula>$D133="No Bid"</formula>
    </cfRule>
  </conditionalFormatting>
  <conditionalFormatting sqref="I133:K133">
    <cfRule type="expression" dxfId="570" priority="669">
      <formula>$D133="No Bid"</formula>
    </cfRule>
  </conditionalFormatting>
  <conditionalFormatting sqref="D134">
    <cfRule type="expression" dxfId="569" priority="670">
      <formula>$D134="Bid"</formula>
    </cfRule>
    <cfRule type="expression" dxfId="568" priority="671">
      <formula>$D134="No Bid"</formula>
    </cfRule>
  </conditionalFormatting>
  <conditionalFormatting sqref="I134:K134">
    <cfRule type="expression" dxfId="567" priority="672">
      <formula>$D134="No Bid"</formula>
    </cfRule>
  </conditionalFormatting>
  <conditionalFormatting sqref="D135">
    <cfRule type="expression" dxfId="566" priority="673">
      <formula>$D135="Bid"</formula>
    </cfRule>
    <cfRule type="expression" dxfId="565" priority="674">
      <formula>$D135="No Bid"</formula>
    </cfRule>
  </conditionalFormatting>
  <conditionalFormatting sqref="I135:K135">
    <cfRule type="expression" dxfId="564" priority="675">
      <formula>$D135="No Bid"</formula>
    </cfRule>
  </conditionalFormatting>
  <conditionalFormatting sqref="D136">
    <cfRule type="expression" dxfId="563" priority="676">
      <formula>$D136="Bid"</formula>
    </cfRule>
    <cfRule type="expression" dxfId="562" priority="677">
      <formula>$D136="No Bid"</formula>
    </cfRule>
  </conditionalFormatting>
  <conditionalFormatting sqref="I136:K136">
    <cfRule type="expression" dxfId="561" priority="678">
      <formula>$D136="No Bid"</formula>
    </cfRule>
  </conditionalFormatting>
  <conditionalFormatting sqref="D137">
    <cfRule type="expression" dxfId="560" priority="679">
      <formula>$D137="Bid"</formula>
    </cfRule>
    <cfRule type="expression" dxfId="559" priority="680">
      <formula>$D137="No Bid"</formula>
    </cfRule>
  </conditionalFormatting>
  <conditionalFormatting sqref="I137:K137">
    <cfRule type="expression" dxfId="558" priority="681">
      <formula>$D137="No Bid"</formula>
    </cfRule>
  </conditionalFormatting>
  <conditionalFormatting sqref="D138">
    <cfRule type="expression" dxfId="557" priority="682">
      <formula>$D138="Bid"</formula>
    </cfRule>
    <cfRule type="expression" dxfId="556" priority="683">
      <formula>$D138="No Bid"</formula>
    </cfRule>
  </conditionalFormatting>
  <conditionalFormatting sqref="I138:K138">
    <cfRule type="expression" dxfId="555" priority="684">
      <formula>$D138="No Bid"</formula>
    </cfRule>
  </conditionalFormatting>
  <conditionalFormatting sqref="D139">
    <cfRule type="expression" dxfId="554" priority="685">
      <formula>$D139="Bid"</formula>
    </cfRule>
    <cfRule type="expression" dxfId="553" priority="686">
      <formula>$D139="No Bid"</formula>
    </cfRule>
  </conditionalFormatting>
  <conditionalFormatting sqref="I139:K139">
    <cfRule type="expression" dxfId="552" priority="687">
      <formula>$D139="No Bid"</formula>
    </cfRule>
  </conditionalFormatting>
  <conditionalFormatting sqref="D140">
    <cfRule type="expression" dxfId="551" priority="688">
      <formula>$D140="Bid"</formula>
    </cfRule>
    <cfRule type="expression" dxfId="550" priority="689">
      <formula>$D140="No Bid"</formula>
    </cfRule>
  </conditionalFormatting>
  <conditionalFormatting sqref="I140:K140">
    <cfRule type="expression" dxfId="549" priority="690">
      <formula>$D140="No Bid"</formula>
    </cfRule>
  </conditionalFormatting>
  <conditionalFormatting sqref="D141">
    <cfRule type="expression" dxfId="548" priority="691">
      <formula>$D141="Bid"</formula>
    </cfRule>
    <cfRule type="expression" dxfId="547" priority="692">
      <formula>$D141="No Bid"</formula>
    </cfRule>
  </conditionalFormatting>
  <conditionalFormatting sqref="I141:K141">
    <cfRule type="expression" dxfId="546" priority="693">
      <formula>$D141="No Bid"</formula>
    </cfRule>
  </conditionalFormatting>
  <conditionalFormatting sqref="D142">
    <cfRule type="expression" dxfId="545" priority="694">
      <formula>$D142="Bid"</formula>
    </cfRule>
    <cfRule type="expression" dxfId="544" priority="695">
      <formula>$D142="No Bid"</formula>
    </cfRule>
  </conditionalFormatting>
  <conditionalFormatting sqref="I142:K142">
    <cfRule type="expression" dxfId="543" priority="696">
      <formula>$D142="No Bid"</formula>
    </cfRule>
  </conditionalFormatting>
  <conditionalFormatting sqref="D143">
    <cfRule type="expression" dxfId="542" priority="697">
      <formula>$D143="Bid"</formula>
    </cfRule>
    <cfRule type="expression" dxfId="541" priority="698">
      <formula>$D143="No Bid"</formula>
    </cfRule>
  </conditionalFormatting>
  <conditionalFormatting sqref="I143:K143">
    <cfRule type="expression" dxfId="540" priority="699">
      <formula>$D143="No Bid"</formula>
    </cfRule>
  </conditionalFormatting>
  <conditionalFormatting sqref="D144">
    <cfRule type="expression" dxfId="539" priority="700">
      <formula>$D144="Bid"</formula>
    </cfRule>
    <cfRule type="expression" dxfId="538" priority="701">
      <formula>$D144="No Bid"</formula>
    </cfRule>
  </conditionalFormatting>
  <conditionalFormatting sqref="I144:K144">
    <cfRule type="expression" dxfId="537" priority="702">
      <formula>$D144="No Bid"</formula>
    </cfRule>
  </conditionalFormatting>
  <conditionalFormatting sqref="D145">
    <cfRule type="expression" dxfId="536" priority="703">
      <formula>$D145="Bid"</formula>
    </cfRule>
    <cfRule type="expression" dxfId="535" priority="704">
      <formula>$D145="No Bid"</formula>
    </cfRule>
  </conditionalFormatting>
  <conditionalFormatting sqref="I145:K145">
    <cfRule type="expression" dxfId="534" priority="705">
      <formula>$D145="No Bid"</formula>
    </cfRule>
  </conditionalFormatting>
  <conditionalFormatting sqref="D146">
    <cfRule type="expression" dxfId="533" priority="706">
      <formula>$D146="Bid"</formula>
    </cfRule>
    <cfRule type="expression" dxfId="532" priority="707">
      <formula>$D146="No Bid"</formula>
    </cfRule>
  </conditionalFormatting>
  <conditionalFormatting sqref="I146:K146">
    <cfRule type="expression" dxfId="531" priority="708">
      <formula>$D146="No Bid"</formula>
    </cfRule>
  </conditionalFormatting>
  <conditionalFormatting sqref="D147">
    <cfRule type="expression" dxfId="530" priority="709">
      <formula>$D147="Bid"</formula>
    </cfRule>
    <cfRule type="expression" dxfId="529" priority="710">
      <formula>$D147="No Bid"</formula>
    </cfRule>
  </conditionalFormatting>
  <conditionalFormatting sqref="I147:K147">
    <cfRule type="expression" dxfId="528" priority="711">
      <formula>$D147="No Bid"</formula>
    </cfRule>
  </conditionalFormatting>
  <conditionalFormatting sqref="D148">
    <cfRule type="expression" dxfId="527" priority="712">
      <formula>$D148="Bid"</formula>
    </cfRule>
    <cfRule type="expression" dxfId="526" priority="713">
      <formula>$D148="No Bid"</formula>
    </cfRule>
  </conditionalFormatting>
  <conditionalFormatting sqref="I148:K148">
    <cfRule type="expression" dxfId="525" priority="714">
      <formula>$D148="No Bid"</formula>
    </cfRule>
  </conditionalFormatting>
  <conditionalFormatting sqref="D149">
    <cfRule type="expression" dxfId="524" priority="715">
      <formula>$D149="Bid"</formula>
    </cfRule>
    <cfRule type="expression" dxfId="523" priority="716">
      <formula>$D149="No Bid"</formula>
    </cfRule>
  </conditionalFormatting>
  <conditionalFormatting sqref="I149:K149">
    <cfRule type="expression" dxfId="522" priority="717">
      <formula>$D149="No Bid"</formula>
    </cfRule>
  </conditionalFormatting>
  <conditionalFormatting sqref="I3:J3">
    <cfRule type="beginsWith" dxfId="521" priority="718" operator="beginsWith" text="Error">
      <formula>LEFT(I3,LEN("Error"))="Error"</formula>
    </cfRule>
  </conditionalFormatting>
  <conditionalFormatting sqref="B8:L8">
    <cfRule type="expression" dxfId="520" priority="719">
      <formula>MOD(ROW($E8),2)=1</formula>
    </cfRule>
  </conditionalFormatting>
  <conditionalFormatting sqref="B11:L11">
    <cfRule type="expression" dxfId="519" priority="720">
      <formula>MOD(ROW($E11),2)=1</formula>
    </cfRule>
  </conditionalFormatting>
  <conditionalFormatting sqref="B14:L14">
    <cfRule type="expression" dxfId="518" priority="721">
      <formula>MOD(ROW($E14),2)=1</formula>
    </cfRule>
  </conditionalFormatting>
  <conditionalFormatting sqref="B17:L17">
    <cfRule type="expression" dxfId="517" priority="722">
      <formula>MOD(ROW($E17),2)=1</formula>
    </cfRule>
  </conditionalFormatting>
  <conditionalFormatting sqref="B20:L20">
    <cfRule type="expression" dxfId="516" priority="723">
      <formula>MOD(ROW($E20),2)=1</formula>
    </cfRule>
  </conditionalFormatting>
  <conditionalFormatting sqref="B23:L23">
    <cfRule type="expression" dxfId="515" priority="724">
      <formula>MOD(ROW($E23),2)=1</formula>
    </cfRule>
  </conditionalFormatting>
  <conditionalFormatting sqref="B26:L26">
    <cfRule type="expression" dxfId="514" priority="725">
      <formula>MOD(ROW($E26),2)=1</formula>
    </cfRule>
  </conditionalFormatting>
  <conditionalFormatting sqref="B29:L29">
    <cfRule type="expression" dxfId="513" priority="726">
      <formula>MOD(ROW($E29),2)=1</formula>
    </cfRule>
  </conditionalFormatting>
  <conditionalFormatting sqref="B32:L32">
    <cfRule type="expression" dxfId="512" priority="727">
      <formula>MOD(ROW($E32),2)=1</formula>
    </cfRule>
  </conditionalFormatting>
  <conditionalFormatting sqref="B35:L35">
    <cfRule type="expression" dxfId="511" priority="728">
      <formula>MOD(ROW($E35),2)=1</formula>
    </cfRule>
  </conditionalFormatting>
  <conditionalFormatting sqref="B38:L38">
    <cfRule type="expression" dxfId="510" priority="729">
      <formula>MOD(ROW($E38),2)=1</formula>
    </cfRule>
  </conditionalFormatting>
  <conditionalFormatting sqref="B41:L41">
    <cfRule type="expression" dxfId="509" priority="730">
      <formula>MOD(ROW($E41),2)=1</formula>
    </cfRule>
  </conditionalFormatting>
  <conditionalFormatting sqref="B44:L44">
    <cfRule type="expression" dxfId="508" priority="731">
      <formula>MOD(ROW($E44),2)=1</formula>
    </cfRule>
  </conditionalFormatting>
  <conditionalFormatting sqref="B47:L47">
    <cfRule type="expression" dxfId="507" priority="732">
      <formula>MOD(ROW($E47),2)=1</formula>
    </cfRule>
  </conditionalFormatting>
  <conditionalFormatting sqref="B50:L50">
    <cfRule type="expression" dxfId="506" priority="733">
      <formula>MOD(ROW($E50),2)=1</formula>
    </cfRule>
  </conditionalFormatting>
  <conditionalFormatting sqref="B53:L53">
    <cfRule type="expression" dxfId="505" priority="734">
      <formula>MOD(ROW($E53),2)=1</formula>
    </cfRule>
  </conditionalFormatting>
  <conditionalFormatting sqref="B56:L56">
    <cfRule type="expression" dxfId="504" priority="735">
      <formula>MOD(ROW($E56),2)=1</formula>
    </cfRule>
  </conditionalFormatting>
  <conditionalFormatting sqref="B59:L59">
    <cfRule type="expression" dxfId="503" priority="736">
      <formula>MOD(ROW($E59),2)=1</formula>
    </cfRule>
  </conditionalFormatting>
  <conditionalFormatting sqref="B62:L62">
    <cfRule type="expression" dxfId="502" priority="737">
      <formula>MOD(ROW($E62),2)=1</formula>
    </cfRule>
  </conditionalFormatting>
  <conditionalFormatting sqref="B65:L65">
    <cfRule type="expression" dxfId="501" priority="738">
      <formula>MOD(ROW($E65),2)=1</formula>
    </cfRule>
  </conditionalFormatting>
  <conditionalFormatting sqref="B68:L68">
    <cfRule type="expression" dxfId="500" priority="739">
      <formula>MOD(ROW($E68),2)=1</formula>
    </cfRule>
  </conditionalFormatting>
  <conditionalFormatting sqref="B71:L71">
    <cfRule type="expression" dxfId="499" priority="740">
      <formula>MOD(ROW($E71),2)=1</formula>
    </cfRule>
  </conditionalFormatting>
  <conditionalFormatting sqref="B74:L74">
    <cfRule type="expression" dxfId="498" priority="741">
      <formula>MOD(ROW($E74),2)=1</formula>
    </cfRule>
  </conditionalFormatting>
  <conditionalFormatting sqref="B77:L77">
    <cfRule type="expression" dxfId="497" priority="742">
      <formula>MOD(ROW($E77),2)=1</formula>
    </cfRule>
  </conditionalFormatting>
  <conditionalFormatting sqref="B80:L80">
    <cfRule type="expression" dxfId="496" priority="743">
      <formula>MOD(ROW($E80),2)=1</formula>
    </cfRule>
  </conditionalFormatting>
  <conditionalFormatting sqref="B83:L83">
    <cfRule type="expression" dxfId="495" priority="744">
      <formula>MOD(ROW($E83),2)=1</formula>
    </cfRule>
  </conditionalFormatting>
  <conditionalFormatting sqref="B86:L86">
    <cfRule type="expression" dxfId="494" priority="745">
      <formula>MOD(ROW($E86),2)=1</formula>
    </cfRule>
  </conditionalFormatting>
  <conditionalFormatting sqref="B89:L89">
    <cfRule type="expression" dxfId="493" priority="746">
      <formula>MOD(ROW($E89),2)=1</formula>
    </cfRule>
  </conditionalFormatting>
  <conditionalFormatting sqref="B92:L92">
    <cfRule type="expression" dxfId="492" priority="747">
      <formula>MOD(ROW($E92),2)=1</formula>
    </cfRule>
  </conditionalFormatting>
  <conditionalFormatting sqref="B95:L95">
    <cfRule type="expression" dxfId="491" priority="748">
      <formula>MOD(ROW($E95),2)=1</formula>
    </cfRule>
  </conditionalFormatting>
  <conditionalFormatting sqref="B98:L98">
    <cfRule type="expression" dxfId="490" priority="749">
      <formula>MOD(ROW($E98),2)=1</formula>
    </cfRule>
  </conditionalFormatting>
  <conditionalFormatting sqref="B101:L101">
    <cfRule type="expression" dxfId="489" priority="750">
      <formula>MOD(ROW($E101),2)=1</formula>
    </cfRule>
  </conditionalFormatting>
  <conditionalFormatting sqref="B104:L104">
    <cfRule type="expression" dxfId="488" priority="751">
      <formula>MOD(ROW($E104),2)=1</formula>
    </cfRule>
  </conditionalFormatting>
  <conditionalFormatting sqref="B107:L107">
    <cfRule type="expression" dxfId="487" priority="752">
      <formula>MOD(ROW($E107),2)=1</formula>
    </cfRule>
  </conditionalFormatting>
  <conditionalFormatting sqref="B110:L110">
    <cfRule type="expression" dxfId="486" priority="753">
      <formula>MOD(ROW($E110),2)=1</formula>
    </cfRule>
  </conditionalFormatting>
  <conditionalFormatting sqref="B113:L113">
    <cfRule type="expression" dxfId="485" priority="754">
      <formula>MOD(ROW($E113),2)=1</formula>
    </cfRule>
  </conditionalFormatting>
  <conditionalFormatting sqref="B116:L116">
    <cfRule type="expression" dxfId="484" priority="755">
      <formula>MOD(ROW($E116),2)=1</formula>
    </cfRule>
  </conditionalFormatting>
  <conditionalFormatting sqref="B119:L119">
    <cfRule type="expression" dxfId="483" priority="756">
      <formula>MOD(ROW($E119),2)=1</formula>
    </cfRule>
  </conditionalFormatting>
  <conditionalFormatting sqref="B122:L122">
    <cfRule type="expression" dxfId="482" priority="757">
      <formula>MOD(ROW($E122),2)=1</formula>
    </cfRule>
  </conditionalFormatting>
  <conditionalFormatting sqref="B125:L125">
    <cfRule type="expression" dxfId="481" priority="758">
      <formula>MOD(ROW($E125),2)=1</formula>
    </cfRule>
  </conditionalFormatting>
  <conditionalFormatting sqref="B128:L128">
    <cfRule type="expression" dxfId="480" priority="759">
      <formula>MOD(ROW($E128),2)=1</formula>
    </cfRule>
  </conditionalFormatting>
  <conditionalFormatting sqref="B131:L131">
    <cfRule type="expression" dxfId="479" priority="760">
      <formula>MOD(ROW($E131),2)=1</formula>
    </cfRule>
  </conditionalFormatting>
  <conditionalFormatting sqref="B134:L134">
    <cfRule type="expression" dxfId="478" priority="761">
      <formula>MOD(ROW($E134),2)=1</formula>
    </cfRule>
  </conditionalFormatting>
  <conditionalFormatting sqref="B137:L137">
    <cfRule type="expression" dxfId="477" priority="762">
      <formula>MOD(ROW($E137),2)=1</formula>
    </cfRule>
  </conditionalFormatting>
  <conditionalFormatting sqref="B140:L140">
    <cfRule type="expression" dxfId="476" priority="763">
      <formula>MOD(ROW($E140),2)=1</formula>
    </cfRule>
  </conditionalFormatting>
  <conditionalFormatting sqref="B143:L143">
    <cfRule type="expression" dxfId="475" priority="764">
      <formula>MOD(ROW($E143),2)=1</formula>
    </cfRule>
  </conditionalFormatting>
  <conditionalFormatting sqref="B146:L146">
    <cfRule type="expression" dxfId="474" priority="765">
      <formula>MOD(ROW($E146),2)=1</formula>
    </cfRule>
  </conditionalFormatting>
  <dataValidations count="1">
    <dataValidation type="list" showErrorMessage="1" errorTitle="Error - Invalid Input" error="Please select an item from the drop-down list." sqref="D8 D146 D143 D140 D137 D134 D131 D128 D125 D122 D119 D116 D113 D110 D107 D104 D101 D98 D95 D92 D89 D86 D83 D80 D77 D74 D71 D68 D65 D62 D59 D56 D53 D50 D47 D44 D41 D38 D35 D32 D29 D26 D23 D20 D17 D14 D11" xr:uid="{00000000-0002-0000-0100-000000000000}">
      <formula1>"Bid,No Bid"</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K241"/>
  <sheetViews>
    <sheetView workbookViewId="0">
      <pane xSplit="6" ySplit="5" topLeftCell="G6" activePane="bottomRight" state="frozen"/>
      <selection pane="topRight"/>
      <selection pane="bottomLeft"/>
      <selection pane="bottomRight" activeCell="B7" sqref="B7:L241"/>
    </sheetView>
  </sheetViews>
  <sheetFormatPr defaultRowHeight="15" x14ac:dyDescent="0.2"/>
  <cols>
    <col min="2" max="2" width="30" customWidth="1"/>
    <col min="3" max="3" width="5" hidden="1" customWidth="1"/>
    <col min="4" max="4" width="10" hidden="1" customWidth="1"/>
    <col min="5" max="5" width="10" customWidth="1"/>
    <col min="6" max="6" width="50" customWidth="1"/>
    <col min="7" max="11" width="15" customWidth="1"/>
  </cols>
  <sheetData>
    <row r="2" spans="2:11" ht="27.75" x14ac:dyDescent="0.2">
      <c r="B2" s="2" t="s">
        <v>179</v>
      </c>
    </row>
    <row r="3" spans="2:11" ht="32.1" customHeight="1" x14ac:dyDescent="0.2">
      <c r="B3" s="3" t="str">
        <f ca="1">IF((COUNTIF(B7:B241, "Error*") + COUNTIF(I3:J3, "Error*")) &gt; 0, "Error: Check cell(s)" &amp;IF(COUNTIF(B7:B241, "Error*") &gt; 0, (" " &amp; ADDRESS(7 + MATCH("Error*", B7:B241, 0) - 1, COLUMN(), 4)), "") &amp; IF(COUNTIF(I3:J3, "Error*") &gt; 0, (" " &amp; ADDRESS(ROW(), 9 + MATCH("Error*", I3:J3, 0) - 1, 4)), ""), "Success: All data is valid!")</f>
        <v>Success: All data is valid!</v>
      </c>
      <c r="C3" s="5"/>
      <c r="D3" s="5"/>
      <c r="E3" s="5"/>
      <c r="F3" s="5"/>
      <c r="G3" s="5"/>
      <c r="H3" s="5"/>
      <c r="I3" s="5" t="str">
        <f>IFERROR("Error: Cell " &amp; ADDRESS((7 + MATCH(FALSE, INDEX(NOT(NOT(ISNUMBER(I7:I241)) * NOT(ISBLANK(I7:I241))), 0), 0) - 1), COLUMN(), 4) &amp; " must be Numeric", "")</f>
        <v/>
      </c>
      <c r="J3" s="5"/>
      <c r="K3" s="5"/>
    </row>
    <row r="4" spans="2:11" ht="24.95" customHeight="1" x14ac:dyDescent="0.2">
      <c r="B4" s="1"/>
      <c r="C4" s="1"/>
      <c r="D4" s="1"/>
      <c r="E4" s="1"/>
      <c r="F4" s="1"/>
      <c r="G4" s="1"/>
      <c r="H4" s="1"/>
      <c r="I4" s="7" t="s">
        <v>5</v>
      </c>
      <c r="J4" s="7" t="s">
        <v>6</v>
      </c>
      <c r="K4" s="1"/>
    </row>
    <row r="5" spans="2:11" ht="39.950000000000003" customHeight="1" x14ac:dyDescent="0.2">
      <c r="B5" s="4" t="s">
        <v>7</v>
      </c>
      <c r="C5" s="4"/>
      <c r="D5" s="6" t="s">
        <v>8</v>
      </c>
      <c r="E5" s="6" t="s">
        <v>9</v>
      </c>
      <c r="F5" s="4" t="s">
        <v>10</v>
      </c>
      <c r="G5" s="4" t="s">
        <v>11</v>
      </c>
      <c r="H5" s="4" t="s">
        <v>12</v>
      </c>
      <c r="I5" s="6" t="s">
        <v>13</v>
      </c>
      <c r="J5" s="6" t="s">
        <v>14</v>
      </c>
      <c r="K5" s="4" t="s">
        <v>15</v>
      </c>
    </row>
    <row r="6" spans="2:11" hidden="1" x14ac:dyDescent="0.2">
      <c r="B6" s="1" t="s">
        <v>16</v>
      </c>
      <c r="C6" s="1" t="s">
        <v>17</v>
      </c>
      <c r="D6" s="1" t="s">
        <v>18</v>
      </c>
      <c r="E6" s="1" t="s">
        <v>19</v>
      </c>
      <c r="F6" s="1" t="s">
        <v>20</v>
      </c>
      <c r="G6" s="1" t="s">
        <v>21</v>
      </c>
      <c r="H6" s="1" t="s">
        <v>22</v>
      </c>
      <c r="I6" s="1" t="s">
        <v>23</v>
      </c>
      <c r="J6" s="1" t="s">
        <v>24</v>
      </c>
      <c r="K6" s="1" t="s">
        <v>25</v>
      </c>
    </row>
    <row r="7" spans="2:11" ht="54" customHeight="1" x14ac:dyDescent="0.2">
      <c r="B7" s="10" t="str">
        <f t="shared" ref="B7:B70" ca="1" si="0">IF(ISBLANK(E7), IF(NOT(AND(ISBLANK($I7), ISBLANK($J7))), "Error: Please provide a value in the '#' column", "-"), IFERROR("Error: Missing value for '" &amp; INDIRECT(ADDRESS(5, (9 + MATCH(TRUE, INDEX(ISBLANK(I7:J7), 0, 0), 0) - 1))) &amp; "' in cell " &amp; ADDRESS(ROW(), (9 + MATCH(TRUE, INDEX(ISBLANK(I7:J7), 0, 0), 0) - 1), 4), "Success: All values provided"))</f>
        <v>-</v>
      </c>
      <c r="C7" s="11" t="s">
        <v>180</v>
      </c>
      <c r="D7" s="12" t="s">
        <v>180</v>
      </c>
      <c r="E7" s="9"/>
      <c r="F7" s="13" t="str">
        <f>IF(E7 ="", "", VLOOKUP(E7, 'Primary Responses'!$E$7:H$149, 2, FALSE))</f>
        <v/>
      </c>
      <c r="G7" s="11" t="str">
        <f>IF(E7 ="", "", VLOOKUP(E7, 'Primary Responses'!$E$7:H$149, 3, FALSE))</f>
        <v/>
      </c>
      <c r="H7" s="11" t="str">
        <f>IF(E7 ="", "", VLOOKUP(E7, 'Primary Responses'!$E$7:H$149, 4, FALSE))</f>
        <v/>
      </c>
      <c r="I7" s="14"/>
      <c r="J7" s="9"/>
      <c r="K7" s="15" t="str">
        <f t="shared" ref="K7:K70" si="1">IFERROR(IF(ISBLANK(H7), NA(), H7) * IF(ISBLANK(I7), NA(), I7), "-")</f>
        <v>-</v>
      </c>
    </row>
    <row r="8" spans="2:11" ht="54" customHeight="1" x14ac:dyDescent="0.2">
      <c r="B8" s="10" t="str">
        <f t="shared" ca="1" si="0"/>
        <v>-</v>
      </c>
      <c r="C8" s="11" t="s">
        <v>180</v>
      </c>
      <c r="D8" s="12" t="s">
        <v>180</v>
      </c>
      <c r="E8" s="9"/>
      <c r="F8" s="13" t="str">
        <f>IF(E8 ="", "", VLOOKUP(E8, 'Primary Responses'!$E$7:H$149, 2, FALSE))</f>
        <v/>
      </c>
      <c r="G8" s="11" t="str">
        <f>IF(E8 ="", "", VLOOKUP(E8, 'Primary Responses'!$E$7:H$149, 3, FALSE))</f>
        <v/>
      </c>
      <c r="H8" s="11" t="str">
        <f>IF(E8 ="", "", VLOOKUP(E8, 'Primary Responses'!$E$7:H$149, 4, FALSE))</f>
        <v/>
      </c>
      <c r="I8" s="14"/>
      <c r="J8" s="9"/>
      <c r="K8" s="15" t="str">
        <f t="shared" si="1"/>
        <v>-</v>
      </c>
    </row>
    <row r="9" spans="2:11" ht="54" customHeight="1" x14ac:dyDescent="0.2">
      <c r="B9" s="10" t="str">
        <f t="shared" ca="1" si="0"/>
        <v>-</v>
      </c>
      <c r="C9" s="11" t="s">
        <v>180</v>
      </c>
      <c r="D9" s="12" t="s">
        <v>180</v>
      </c>
      <c r="E9" s="9"/>
      <c r="F9" s="13" t="str">
        <f>IF(E9 ="", "", VLOOKUP(E9, 'Primary Responses'!$E$7:H$149, 2, FALSE))</f>
        <v/>
      </c>
      <c r="G9" s="11" t="str">
        <f>IF(E9 ="", "", VLOOKUP(E9, 'Primary Responses'!$E$7:H$149, 3, FALSE))</f>
        <v/>
      </c>
      <c r="H9" s="11" t="str">
        <f>IF(E9 ="", "", VLOOKUP(E9, 'Primary Responses'!$E$7:H$149, 4, FALSE))</f>
        <v/>
      </c>
      <c r="I9" s="14"/>
      <c r="J9" s="9"/>
      <c r="K9" s="15" t="str">
        <f t="shared" si="1"/>
        <v>-</v>
      </c>
    </row>
    <row r="10" spans="2:11" ht="54" customHeight="1" x14ac:dyDescent="0.2">
      <c r="B10" s="10" t="str">
        <f t="shared" ca="1" si="0"/>
        <v>-</v>
      </c>
      <c r="C10" s="11" t="s">
        <v>180</v>
      </c>
      <c r="D10" s="12" t="s">
        <v>180</v>
      </c>
      <c r="E10" s="9"/>
      <c r="F10" s="13" t="str">
        <f>IF(E10 ="", "", VLOOKUP(E10, 'Primary Responses'!$E$7:H$149, 2, FALSE))</f>
        <v/>
      </c>
      <c r="G10" s="11" t="str">
        <f>IF(E10 ="", "", VLOOKUP(E10, 'Primary Responses'!$E$7:H$149, 3, FALSE))</f>
        <v/>
      </c>
      <c r="H10" s="11" t="str">
        <f>IF(E10 ="", "", VLOOKUP(E10, 'Primary Responses'!$E$7:H$149, 4, FALSE))</f>
        <v/>
      </c>
      <c r="I10" s="14"/>
      <c r="J10" s="9"/>
      <c r="K10" s="15" t="str">
        <f t="shared" si="1"/>
        <v>-</v>
      </c>
    </row>
    <row r="11" spans="2:11" ht="54" customHeight="1" x14ac:dyDescent="0.2">
      <c r="B11" s="10" t="str">
        <f t="shared" ca="1" si="0"/>
        <v>-</v>
      </c>
      <c r="C11" s="11" t="s">
        <v>180</v>
      </c>
      <c r="D11" s="12" t="s">
        <v>180</v>
      </c>
      <c r="E11" s="9"/>
      <c r="F11" s="13" t="str">
        <f>IF(E11 ="", "", VLOOKUP(E11, 'Primary Responses'!$E$7:H$149, 2, FALSE))</f>
        <v/>
      </c>
      <c r="G11" s="11" t="str">
        <f>IF(E11 ="", "", VLOOKUP(E11, 'Primary Responses'!$E$7:H$149, 3, FALSE))</f>
        <v/>
      </c>
      <c r="H11" s="11" t="str">
        <f>IF(E11 ="", "", VLOOKUP(E11, 'Primary Responses'!$E$7:H$149, 4, FALSE))</f>
        <v/>
      </c>
      <c r="I11" s="14"/>
      <c r="J11" s="9"/>
      <c r="K11" s="15" t="str">
        <f t="shared" si="1"/>
        <v>-</v>
      </c>
    </row>
    <row r="12" spans="2:11" ht="54" customHeight="1" x14ac:dyDescent="0.2">
      <c r="B12" s="10" t="str">
        <f t="shared" ca="1" si="0"/>
        <v>-</v>
      </c>
      <c r="C12" s="11" t="s">
        <v>180</v>
      </c>
      <c r="D12" s="12" t="s">
        <v>180</v>
      </c>
      <c r="E12" s="9"/>
      <c r="F12" s="13" t="str">
        <f>IF(E12 ="", "", VLOOKUP(E12, 'Primary Responses'!$E$7:H$149, 2, FALSE))</f>
        <v/>
      </c>
      <c r="G12" s="11" t="str">
        <f>IF(E12 ="", "", VLOOKUP(E12, 'Primary Responses'!$E$7:H$149, 3, FALSE))</f>
        <v/>
      </c>
      <c r="H12" s="11" t="str">
        <f>IF(E12 ="", "", VLOOKUP(E12, 'Primary Responses'!$E$7:H$149, 4, FALSE))</f>
        <v/>
      </c>
      <c r="I12" s="14"/>
      <c r="J12" s="9"/>
      <c r="K12" s="15" t="str">
        <f t="shared" si="1"/>
        <v>-</v>
      </c>
    </row>
    <row r="13" spans="2:11" ht="54" customHeight="1" x14ac:dyDescent="0.2">
      <c r="B13" s="10" t="str">
        <f t="shared" ca="1" si="0"/>
        <v>-</v>
      </c>
      <c r="C13" s="11" t="s">
        <v>180</v>
      </c>
      <c r="D13" s="12" t="s">
        <v>180</v>
      </c>
      <c r="E13" s="9"/>
      <c r="F13" s="13" t="str">
        <f>IF(E13 ="", "", VLOOKUP(E13, 'Primary Responses'!$E$7:H$149, 2, FALSE))</f>
        <v/>
      </c>
      <c r="G13" s="11" t="str">
        <f>IF(E13 ="", "", VLOOKUP(E13, 'Primary Responses'!$E$7:H$149, 3, FALSE))</f>
        <v/>
      </c>
      <c r="H13" s="11" t="str">
        <f>IF(E13 ="", "", VLOOKUP(E13, 'Primary Responses'!$E$7:H$149, 4, FALSE))</f>
        <v/>
      </c>
      <c r="I13" s="14"/>
      <c r="J13" s="9"/>
      <c r="K13" s="15" t="str">
        <f t="shared" si="1"/>
        <v>-</v>
      </c>
    </row>
    <row r="14" spans="2:11" ht="54" customHeight="1" x14ac:dyDescent="0.2">
      <c r="B14" s="10" t="str">
        <f t="shared" ca="1" si="0"/>
        <v>-</v>
      </c>
      <c r="C14" s="11" t="s">
        <v>180</v>
      </c>
      <c r="D14" s="12" t="s">
        <v>180</v>
      </c>
      <c r="E14" s="9"/>
      <c r="F14" s="13" t="str">
        <f>IF(E14 ="", "", VLOOKUP(E14, 'Primary Responses'!$E$7:H$149, 2, FALSE))</f>
        <v/>
      </c>
      <c r="G14" s="11" t="str">
        <f>IF(E14 ="", "", VLOOKUP(E14, 'Primary Responses'!$E$7:H$149, 3, FALSE))</f>
        <v/>
      </c>
      <c r="H14" s="11" t="str">
        <f>IF(E14 ="", "", VLOOKUP(E14, 'Primary Responses'!$E$7:H$149, 4, FALSE))</f>
        <v/>
      </c>
      <c r="I14" s="14"/>
      <c r="J14" s="9"/>
      <c r="K14" s="15" t="str">
        <f t="shared" si="1"/>
        <v>-</v>
      </c>
    </row>
    <row r="15" spans="2:11" ht="54" customHeight="1" x14ac:dyDescent="0.2">
      <c r="B15" s="10" t="str">
        <f t="shared" ca="1" si="0"/>
        <v>-</v>
      </c>
      <c r="C15" s="11" t="s">
        <v>180</v>
      </c>
      <c r="D15" s="12" t="s">
        <v>180</v>
      </c>
      <c r="E15" s="9"/>
      <c r="F15" s="13" t="str">
        <f>IF(E15 ="", "", VLOOKUP(E15, 'Primary Responses'!$E$7:H$149, 2, FALSE))</f>
        <v/>
      </c>
      <c r="G15" s="11" t="str">
        <f>IF(E15 ="", "", VLOOKUP(E15, 'Primary Responses'!$E$7:H$149, 3, FALSE))</f>
        <v/>
      </c>
      <c r="H15" s="11" t="str">
        <f>IF(E15 ="", "", VLOOKUP(E15, 'Primary Responses'!$E$7:H$149, 4, FALSE))</f>
        <v/>
      </c>
      <c r="I15" s="14"/>
      <c r="J15" s="9"/>
      <c r="K15" s="15" t="str">
        <f t="shared" si="1"/>
        <v>-</v>
      </c>
    </row>
    <row r="16" spans="2:11" ht="54" customHeight="1" x14ac:dyDescent="0.2">
      <c r="B16" s="10" t="str">
        <f t="shared" ca="1" si="0"/>
        <v>-</v>
      </c>
      <c r="C16" s="11" t="s">
        <v>180</v>
      </c>
      <c r="D16" s="12" t="s">
        <v>180</v>
      </c>
      <c r="E16" s="9"/>
      <c r="F16" s="13" t="str">
        <f>IF(E16 ="", "", VLOOKUP(E16, 'Primary Responses'!$E$7:H$149, 2, FALSE))</f>
        <v/>
      </c>
      <c r="G16" s="11" t="str">
        <f>IF(E16 ="", "", VLOOKUP(E16, 'Primary Responses'!$E$7:H$149, 3, FALSE))</f>
        <v/>
      </c>
      <c r="H16" s="11" t="str">
        <f>IF(E16 ="", "", VLOOKUP(E16, 'Primary Responses'!$E$7:H$149, 4, FALSE))</f>
        <v/>
      </c>
      <c r="I16" s="14"/>
      <c r="J16" s="9"/>
      <c r="K16" s="15" t="str">
        <f t="shared" si="1"/>
        <v>-</v>
      </c>
    </row>
    <row r="17" spans="2:11" ht="54" customHeight="1" x14ac:dyDescent="0.2">
      <c r="B17" s="10" t="str">
        <f t="shared" ca="1" si="0"/>
        <v>-</v>
      </c>
      <c r="C17" s="11" t="s">
        <v>180</v>
      </c>
      <c r="D17" s="12" t="s">
        <v>180</v>
      </c>
      <c r="E17" s="9"/>
      <c r="F17" s="13" t="str">
        <f>IF(E17 ="", "", VLOOKUP(E17, 'Primary Responses'!$E$7:H$149, 2, FALSE))</f>
        <v/>
      </c>
      <c r="G17" s="11" t="str">
        <f>IF(E17 ="", "", VLOOKUP(E17, 'Primary Responses'!$E$7:H$149, 3, FALSE))</f>
        <v/>
      </c>
      <c r="H17" s="11" t="str">
        <f>IF(E17 ="", "", VLOOKUP(E17, 'Primary Responses'!$E$7:H$149, 4, FALSE))</f>
        <v/>
      </c>
      <c r="I17" s="14"/>
      <c r="J17" s="9"/>
      <c r="K17" s="15" t="str">
        <f t="shared" si="1"/>
        <v>-</v>
      </c>
    </row>
    <row r="18" spans="2:11" ht="54" customHeight="1" x14ac:dyDescent="0.2">
      <c r="B18" s="10" t="str">
        <f t="shared" ca="1" si="0"/>
        <v>-</v>
      </c>
      <c r="C18" s="11" t="s">
        <v>180</v>
      </c>
      <c r="D18" s="12" t="s">
        <v>180</v>
      </c>
      <c r="E18" s="9"/>
      <c r="F18" s="13" t="str">
        <f>IF(E18 ="", "", VLOOKUP(E18, 'Primary Responses'!$E$7:H$149, 2, FALSE))</f>
        <v/>
      </c>
      <c r="G18" s="11" t="str">
        <f>IF(E18 ="", "", VLOOKUP(E18, 'Primary Responses'!$E$7:H$149, 3, FALSE))</f>
        <v/>
      </c>
      <c r="H18" s="11" t="str">
        <f>IF(E18 ="", "", VLOOKUP(E18, 'Primary Responses'!$E$7:H$149, 4, FALSE))</f>
        <v/>
      </c>
      <c r="I18" s="14"/>
      <c r="J18" s="9"/>
      <c r="K18" s="15" t="str">
        <f t="shared" si="1"/>
        <v>-</v>
      </c>
    </row>
    <row r="19" spans="2:11" ht="54" customHeight="1" x14ac:dyDescent="0.2">
      <c r="B19" s="10" t="str">
        <f t="shared" ca="1" si="0"/>
        <v>-</v>
      </c>
      <c r="C19" s="11" t="s">
        <v>180</v>
      </c>
      <c r="D19" s="12" t="s">
        <v>180</v>
      </c>
      <c r="E19" s="9"/>
      <c r="F19" s="13" t="str">
        <f>IF(E19 ="", "", VLOOKUP(E19, 'Primary Responses'!$E$7:H$149, 2, FALSE))</f>
        <v/>
      </c>
      <c r="G19" s="11" t="str">
        <f>IF(E19 ="", "", VLOOKUP(E19, 'Primary Responses'!$E$7:H$149, 3, FALSE))</f>
        <v/>
      </c>
      <c r="H19" s="11" t="str">
        <f>IF(E19 ="", "", VLOOKUP(E19, 'Primary Responses'!$E$7:H$149, 4, FALSE))</f>
        <v/>
      </c>
      <c r="I19" s="14"/>
      <c r="J19" s="9"/>
      <c r="K19" s="15" t="str">
        <f t="shared" si="1"/>
        <v>-</v>
      </c>
    </row>
    <row r="20" spans="2:11" ht="54" customHeight="1" x14ac:dyDescent="0.2">
      <c r="B20" s="10" t="str">
        <f t="shared" ca="1" si="0"/>
        <v>-</v>
      </c>
      <c r="C20" s="11" t="s">
        <v>180</v>
      </c>
      <c r="D20" s="12" t="s">
        <v>180</v>
      </c>
      <c r="E20" s="9"/>
      <c r="F20" s="13" t="str">
        <f>IF(E20 ="", "", VLOOKUP(E20, 'Primary Responses'!$E$7:H$149, 2, FALSE))</f>
        <v/>
      </c>
      <c r="G20" s="11" t="str">
        <f>IF(E20 ="", "", VLOOKUP(E20, 'Primary Responses'!$E$7:H$149, 3, FALSE))</f>
        <v/>
      </c>
      <c r="H20" s="11" t="str">
        <f>IF(E20 ="", "", VLOOKUP(E20, 'Primary Responses'!$E$7:H$149, 4, FALSE))</f>
        <v/>
      </c>
      <c r="I20" s="14"/>
      <c r="J20" s="9"/>
      <c r="K20" s="15" t="str">
        <f t="shared" si="1"/>
        <v>-</v>
      </c>
    </row>
    <row r="21" spans="2:11" ht="54" customHeight="1" x14ac:dyDescent="0.2">
      <c r="B21" s="10" t="str">
        <f t="shared" ca="1" si="0"/>
        <v>-</v>
      </c>
      <c r="C21" s="11" t="s">
        <v>180</v>
      </c>
      <c r="D21" s="12" t="s">
        <v>180</v>
      </c>
      <c r="E21" s="9"/>
      <c r="F21" s="13" t="str">
        <f>IF(E21 ="", "", VLOOKUP(E21, 'Primary Responses'!$E$7:H$149, 2, FALSE))</f>
        <v/>
      </c>
      <c r="G21" s="11" t="str">
        <f>IF(E21 ="", "", VLOOKUP(E21, 'Primary Responses'!$E$7:H$149, 3, FALSE))</f>
        <v/>
      </c>
      <c r="H21" s="11" t="str">
        <f>IF(E21 ="", "", VLOOKUP(E21, 'Primary Responses'!$E$7:H$149, 4, FALSE))</f>
        <v/>
      </c>
      <c r="I21" s="14"/>
      <c r="J21" s="9"/>
      <c r="K21" s="15" t="str">
        <f t="shared" si="1"/>
        <v>-</v>
      </c>
    </row>
    <row r="22" spans="2:11" ht="54" customHeight="1" x14ac:dyDescent="0.2">
      <c r="B22" s="10" t="str">
        <f t="shared" ca="1" si="0"/>
        <v>-</v>
      </c>
      <c r="C22" s="11" t="s">
        <v>180</v>
      </c>
      <c r="D22" s="12" t="s">
        <v>180</v>
      </c>
      <c r="E22" s="9"/>
      <c r="F22" s="13" t="str">
        <f>IF(E22 ="", "", VLOOKUP(E22, 'Primary Responses'!$E$7:H$149, 2, FALSE))</f>
        <v/>
      </c>
      <c r="G22" s="11" t="str">
        <f>IF(E22 ="", "", VLOOKUP(E22, 'Primary Responses'!$E$7:H$149, 3, FALSE))</f>
        <v/>
      </c>
      <c r="H22" s="11" t="str">
        <f>IF(E22 ="", "", VLOOKUP(E22, 'Primary Responses'!$E$7:H$149, 4, FALSE))</f>
        <v/>
      </c>
      <c r="I22" s="14"/>
      <c r="J22" s="9"/>
      <c r="K22" s="15" t="str">
        <f t="shared" si="1"/>
        <v>-</v>
      </c>
    </row>
    <row r="23" spans="2:11" ht="54" customHeight="1" x14ac:dyDescent="0.2">
      <c r="B23" s="10" t="str">
        <f t="shared" ca="1" si="0"/>
        <v>-</v>
      </c>
      <c r="C23" s="11" t="s">
        <v>180</v>
      </c>
      <c r="D23" s="12" t="s">
        <v>180</v>
      </c>
      <c r="E23" s="9"/>
      <c r="F23" s="13" t="str">
        <f>IF(E23 ="", "", VLOOKUP(E23, 'Primary Responses'!$E$7:H$149, 2, FALSE))</f>
        <v/>
      </c>
      <c r="G23" s="11" t="str">
        <f>IF(E23 ="", "", VLOOKUP(E23, 'Primary Responses'!$E$7:H$149, 3, FALSE))</f>
        <v/>
      </c>
      <c r="H23" s="11" t="str">
        <f>IF(E23 ="", "", VLOOKUP(E23, 'Primary Responses'!$E$7:H$149, 4, FALSE))</f>
        <v/>
      </c>
      <c r="I23" s="14"/>
      <c r="J23" s="9"/>
      <c r="K23" s="15" t="str">
        <f t="shared" si="1"/>
        <v>-</v>
      </c>
    </row>
    <row r="24" spans="2:11" ht="54" customHeight="1" x14ac:dyDescent="0.2">
      <c r="B24" s="10" t="str">
        <f t="shared" ca="1" si="0"/>
        <v>-</v>
      </c>
      <c r="C24" s="11" t="s">
        <v>180</v>
      </c>
      <c r="D24" s="12" t="s">
        <v>180</v>
      </c>
      <c r="E24" s="9"/>
      <c r="F24" s="13" t="str">
        <f>IF(E24 ="", "", VLOOKUP(E24, 'Primary Responses'!$E$7:H$149, 2, FALSE))</f>
        <v/>
      </c>
      <c r="G24" s="11" t="str">
        <f>IF(E24 ="", "", VLOOKUP(E24, 'Primary Responses'!$E$7:H$149, 3, FALSE))</f>
        <v/>
      </c>
      <c r="H24" s="11" t="str">
        <f>IF(E24 ="", "", VLOOKUP(E24, 'Primary Responses'!$E$7:H$149, 4, FALSE))</f>
        <v/>
      </c>
      <c r="I24" s="14"/>
      <c r="J24" s="9"/>
      <c r="K24" s="15" t="str">
        <f t="shared" si="1"/>
        <v>-</v>
      </c>
    </row>
    <row r="25" spans="2:11" ht="54" customHeight="1" x14ac:dyDescent="0.2">
      <c r="B25" s="10" t="str">
        <f t="shared" ca="1" si="0"/>
        <v>-</v>
      </c>
      <c r="C25" s="11" t="s">
        <v>180</v>
      </c>
      <c r="D25" s="12" t="s">
        <v>180</v>
      </c>
      <c r="E25" s="9"/>
      <c r="F25" s="13" t="str">
        <f>IF(E25 ="", "", VLOOKUP(E25, 'Primary Responses'!$E$7:H$149, 2, FALSE))</f>
        <v/>
      </c>
      <c r="G25" s="11" t="str">
        <f>IF(E25 ="", "", VLOOKUP(E25, 'Primary Responses'!$E$7:H$149, 3, FALSE))</f>
        <v/>
      </c>
      <c r="H25" s="11" t="str">
        <f>IF(E25 ="", "", VLOOKUP(E25, 'Primary Responses'!$E$7:H$149, 4, FALSE))</f>
        <v/>
      </c>
      <c r="I25" s="14"/>
      <c r="J25" s="9"/>
      <c r="K25" s="15" t="str">
        <f t="shared" si="1"/>
        <v>-</v>
      </c>
    </row>
    <row r="26" spans="2:11" ht="54" customHeight="1" x14ac:dyDescent="0.2">
      <c r="B26" s="10" t="str">
        <f t="shared" ca="1" si="0"/>
        <v>-</v>
      </c>
      <c r="C26" s="11" t="s">
        <v>180</v>
      </c>
      <c r="D26" s="12" t="s">
        <v>180</v>
      </c>
      <c r="E26" s="9"/>
      <c r="F26" s="13" t="str">
        <f>IF(E26 ="", "", VLOOKUP(E26, 'Primary Responses'!$E$7:H$149, 2, FALSE))</f>
        <v/>
      </c>
      <c r="G26" s="11" t="str">
        <f>IF(E26 ="", "", VLOOKUP(E26, 'Primary Responses'!$E$7:H$149, 3, FALSE))</f>
        <v/>
      </c>
      <c r="H26" s="11" t="str">
        <f>IF(E26 ="", "", VLOOKUP(E26, 'Primary Responses'!$E$7:H$149, 4, FALSE))</f>
        <v/>
      </c>
      <c r="I26" s="14"/>
      <c r="J26" s="9"/>
      <c r="K26" s="15" t="str">
        <f t="shared" si="1"/>
        <v>-</v>
      </c>
    </row>
    <row r="27" spans="2:11" ht="54" customHeight="1" x14ac:dyDescent="0.2">
      <c r="B27" s="10" t="str">
        <f t="shared" ca="1" si="0"/>
        <v>-</v>
      </c>
      <c r="C27" s="11" t="s">
        <v>180</v>
      </c>
      <c r="D27" s="12" t="s">
        <v>180</v>
      </c>
      <c r="E27" s="9"/>
      <c r="F27" s="13" t="str">
        <f>IF(E27 ="", "", VLOOKUP(E27, 'Primary Responses'!$E$7:H$149, 2, FALSE))</f>
        <v/>
      </c>
      <c r="G27" s="11" t="str">
        <f>IF(E27 ="", "", VLOOKUP(E27, 'Primary Responses'!$E$7:H$149, 3, FALSE))</f>
        <v/>
      </c>
      <c r="H27" s="11" t="str">
        <f>IF(E27 ="", "", VLOOKUP(E27, 'Primary Responses'!$E$7:H$149, 4, FALSE))</f>
        <v/>
      </c>
      <c r="I27" s="14"/>
      <c r="J27" s="9"/>
      <c r="K27" s="15" t="str">
        <f t="shared" si="1"/>
        <v>-</v>
      </c>
    </row>
    <row r="28" spans="2:11" ht="54" customHeight="1" x14ac:dyDescent="0.2">
      <c r="B28" s="10" t="str">
        <f t="shared" ca="1" si="0"/>
        <v>-</v>
      </c>
      <c r="C28" s="11" t="s">
        <v>180</v>
      </c>
      <c r="D28" s="12" t="s">
        <v>180</v>
      </c>
      <c r="E28" s="9"/>
      <c r="F28" s="13" t="str">
        <f>IF(E28 ="", "", VLOOKUP(E28, 'Primary Responses'!$E$7:H$149, 2, FALSE))</f>
        <v/>
      </c>
      <c r="G28" s="11" t="str">
        <f>IF(E28 ="", "", VLOOKUP(E28, 'Primary Responses'!$E$7:H$149, 3, FALSE))</f>
        <v/>
      </c>
      <c r="H28" s="11" t="str">
        <f>IF(E28 ="", "", VLOOKUP(E28, 'Primary Responses'!$E$7:H$149, 4, FALSE))</f>
        <v/>
      </c>
      <c r="I28" s="14"/>
      <c r="J28" s="9"/>
      <c r="K28" s="15" t="str">
        <f t="shared" si="1"/>
        <v>-</v>
      </c>
    </row>
    <row r="29" spans="2:11" ht="54" customHeight="1" x14ac:dyDescent="0.2">
      <c r="B29" s="10" t="str">
        <f t="shared" ca="1" si="0"/>
        <v>-</v>
      </c>
      <c r="C29" s="11" t="s">
        <v>180</v>
      </c>
      <c r="D29" s="12" t="s">
        <v>180</v>
      </c>
      <c r="E29" s="9"/>
      <c r="F29" s="13" t="str">
        <f>IF(E29 ="", "", VLOOKUP(E29, 'Primary Responses'!$E$7:H$149, 2, FALSE))</f>
        <v/>
      </c>
      <c r="G29" s="11" t="str">
        <f>IF(E29 ="", "", VLOOKUP(E29, 'Primary Responses'!$E$7:H$149, 3, FALSE))</f>
        <v/>
      </c>
      <c r="H29" s="11" t="str">
        <f>IF(E29 ="", "", VLOOKUP(E29, 'Primary Responses'!$E$7:H$149, 4, FALSE))</f>
        <v/>
      </c>
      <c r="I29" s="14"/>
      <c r="J29" s="9"/>
      <c r="K29" s="15" t="str">
        <f t="shared" si="1"/>
        <v>-</v>
      </c>
    </row>
    <row r="30" spans="2:11" ht="54" customHeight="1" x14ac:dyDescent="0.2">
      <c r="B30" s="10" t="str">
        <f t="shared" ca="1" si="0"/>
        <v>-</v>
      </c>
      <c r="C30" s="11" t="s">
        <v>180</v>
      </c>
      <c r="D30" s="12" t="s">
        <v>180</v>
      </c>
      <c r="E30" s="9"/>
      <c r="F30" s="13" t="str">
        <f>IF(E30 ="", "", VLOOKUP(E30, 'Primary Responses'!$E$7:H$149, 2, FALSE))</f>
        <v/>
      </c>
      <c r="G30" s="11" t="str">
        <f>IF(E30 ="", "", VLOOKUP(E30, 'Primary Responses'!$E$7:H$149, 3, FALSE))</f>
        <v/>
      </c>
      <c r="H30" s="11" t="str">
        <f>IF(E30 ="", "", VLOOKUP(E30, 'Primary Responses'!$E$7:H$149, 4, FALSE))</f>
        <v/>
      </c>
      <c r="I30" s="14"/>
      <c r="J30" s="9"/>
      <c r="K30" s="15" t="str">
        <f t="shared" si="1"/>
        <v>-</v>
      </c>
    </row>
    <row r="31" spans="2:11" ht="54" customHeight="1" x14ac:dyDescent="0.2">
      <c r="B31" s="10" t="str">
        <f t="shared" ca="1" si="0"/>
        <v>-</v>
      </c>
      <c r="C31" s="11" t="s">
        <v>180</v>
      </c>
      <c r="D31" s="12" t="s">
        <v>180</v>
      </c>
      <c r="E31" s="9"/>
      <c r="F31" s="13" t="str">
        <f>IF(E31 ="", "", VLOOKUP(E31, 'Primary Responses'!$E$7:H$149, 2, FALSE))</f>
        <v/>
      </c>
      <c r="G31" s="11" t="str">
        <f>IF(E31 ="", "", VLOOKUP(E31, 'Primary Responses'!$E$7:H$149, 3, FALSE))</f>
        <v/>
      </c>
      <c r="H31" s="11" t="str">
        <f>IF(E31 ="", "", VLOOKUP(E31, 'Primary Responses'!$E$7:H$149, 4, FALSE))</f>
        <v/>
      </c>
      <c r="I31" s="14"/>
      <c r="J31" s="9"/>
      <c r="K31" s="15" t="str">
        <f t="shared" si="1"/>
        <v>-</v>
      </c>
    </row>
    <row r="32" spans="2:11" ht="54" customHeight="1" x14ac:dyDescent="0.2">
      <c r="B32" s="10" t="str">
        <f t="shared" ca="1" si="0"/>
        <v>-</v>
      </c>
      <c r="C32" s="11" t="s">
        <v>180</v>
      </c>
      <c r="D32" s="12" t="s">
        <v>180</v>
      </c>
      <c r="E32" s="9"/>
      <c r="F32" s="13" t="str">
        <f>IF(E32 ="", "", VLOOKUP(E32, 'Primary Responses'!$E$7:H$149, 2, FALSE))</f>
        <v/>
      </c>
      <c r="G32" s="11" t="str">
        <f>IF(E32 ="", "", VLOOKUP(E32, 'Primary Responses'!$E$7:H$149, 3, FALSE))</f>
        <v/>
      </c>
      <c r="H32" s="11" t="str">
        <f>IF(E32 ="", "", VLOOKUP(E32, 'Primary Responses'!$E$7:H$149, 4, FALSE))</f>
        <v/>
      </c>
      <c r="I32" s="14"/>
      <c r="J32" s="9"/>
      <c r="K32" s="15" t="str">
        <f t="shared" si="1"/>
        <v>-</v>
      </c>
    </row>
    <row r="33" spans="2:11" ht="54" customHeight="1" x14ac:dyDescent="0.2">
      <c r="B33" s="10" t="str">
        <f t="shared" ca="1" si="0"/>
        <v>-</v>
      </c>
      <c r="C33" s="11" t="s">
        <v>180</v>
      </c>
      <c r="D33" s="12" t="s">
        <v>180</v>
      </c>
      <c r="E33" s="9"/>
      <c r="F33" s="13" t="str">
        <f>IF(E33 ="", "", VLOOKUP(E33, 'Primary Responses'!$E$7:H$149, 2, FALSE))</f>
        <v/>
      </c>
      <c r="G33" s="11" t="str">
        <f>IF(E33 ="", "", VLOOKUP(E33, 'Primary Responses'!$E$7:H$149, 3, FALSE))</f>
        <v/>
      </c>
      <c r="H33" s="11" t="str">
        <f>IF(E33 ="", "", VLOOKUP(E33, 'Primary Responses'!$E$7:H$149, 4, FALSE))</f>
        <v/>
      </c>
      <c r="I33" s="14"/>
      <c r="J33" s="9"/>
      <c r="K33" s="15" t="str">
        <f t="shared" si="1"/>
        <v>-</v>
      </c>
    </row>
    <row r="34" spans="2:11" ht="54" customHeight="1" x14ac:dyDescent="0.2">
      <c r="B34" s="10" t="str">
        <f t="shared" ca="1" si="0"/>
        <v>-</v>
      </c>
      <c r="C34" s="11" t="s">
        <v>180</v>
      </c>
      <c r="D34" s="12" t="s">
        <v>180</v>
      </c>
      <c r="E34" s="9"/>
      <c r="F34" s="13" t="str">
        <f>IF(E34 ="", "", VLOOKUP(E34, 'Primary Responses'!$E$7:H$149, 2, FALSE))</f>
        <v/>
      </c>
      <c r="G34" s="11" t="str">
        <f>IF(E34 ="", "", VLOOKUP(E34, 'Primary Responses'!$E$7:H$149, 3, FALSE))</f>
        <v/>
      </c>
      <c r="H34" s="11" t="str">
        <f>IF(E34 ="", "", VLOOKUP(E34, 'Primary Responses'!$E$7:H$149, 4, FALSE))</f>
        <v/>
      </c>
      <c r="I34" s="14"/>
      <c r="J34" s="9"/>
      <c r="K34" s="15" t="str">
        <f t="shared" si="1"/>
        <v>-</v>
      </c>
    </row>
    <row r="35" spans="2:11" ht="54" customHeight="1" x14ac:dyDescent="0.2">
      <c r="B35" s="10" t="str">
        <f t="shared" ca="1" si="0"/>
        <v>-</v>
      </c>
      <c r="C35" s="11" t="s">
        <v>180</v>
      </c>
      <c r="D35" s="12" t="s">
        <v>180</v>
      </c>
      <c r="E35" s="9"/>
      <c r="F35" s="13" t="str">
        <f>IF(E35 ="", "", VLOOKUP(E35, 'Primary Responses'!$E$7:H$149, 2, FALSE))</f>
        <v/>
      </c>
      <c r="G35" s="11" t="str">
        <f>IF(E35 ="", "", VLOOKUP(E35, 'Primary Responses'!$E$7:H$149, 3, FALSE))</f>
        <v/>
      </c>
      <c r="H35" s="11" t="str">
        <f>IF(E35 ="", "", VLOOKUP(E35, 'Primary Responses'!$E$7:H$149, 4, FALSE))</f>
        <v/>
      </c>
      <c r="I35" s="14"/>
      <c r="J35" s="9"/>
      <c r="K35" s="15" t="str">
        <f t="shared" si="1"/>
        <v>-</v>
      </c>
    </row>
    <row r="36" spans="2:11" ht="54" customHeight="1" x14ac:dyDescent="0.2">
      <c r="B36" s="10" t="str">
        <f t="shared" ca="1" si="0"/>
        <v>-</v>
      </c>
      <c r="C36" s="11" t="s">
        <v>180</v>
      </c>
      <c r="D36" s="12" t="s">
        <v>180</v>
      </c>
      <c r="E36" s="9"/>
      <c r="F36" s="13" t="str">
        <f>IF(E36 ="", "", VLOOKUP(E36, 'Primary Responses'!$E$7:H$149, 2, FALSE))</f>
        <v/>
      </c>
      <c r="G36" s="11" t="str">
        <f>IF(E36 ="", "", VLOOKUP(E36, 'Primary Responses'!$E$7:H$149, 3, FALSE))</f>
        <v/>
      </c>
      <c r="H36" s="11" t="str">
        <f>IF(E36 ="", "", VLOOKUP(E36, 'Primary Responses'!$E$7:H$149, 4, FALSE))</f>
        <v/>
      </c>
      <c r="I36" s="14"/>
      <c r="J36" s="9"/>
      <c r="K36" s="15" t="str">
        <f t="shared" si="1"/>
        <v>-</v>
      </c>
    </row>
    <row r="37" spans="2:11" ht="54" customHeight="1" x14ac:dyDescent="0.2">
      <c r="B37" s="10" t="str">
        <f t="shared" ca="1" si="0"/>
        <v>-</v>
      </c>
      <c r="C37" s="11" t="s">
        <v>180</v>
      </c>
      <c r="D37" s="12" t="s">
        <v>180</v>
      </c>
      <c r="E37" s="9"/>
      <c r="F37" s="13" t="str">
        <f>IF(E37 ="", "", VLOOKUP(E37, 'Primary Responses'!$E$7:H$149, 2, FALSE))</f>
        <v/>
      </c>
      <c r="G37" s="11" t="str">
        <f>IF(E37 ="", "", VLOOKUP(E37, 'Primary Responses'!$E$7:H$149, 3, FALSE))</f>
        <v/>
      </c>
      <c r="H37" s="11" t="str">
        <f>IF(E37 ="", "", VLOOKUP(E37, 'Primary Responses'!$E$7:H$149, 4, FALSE))</f>
        <v/>
      </c>
      <c r="I37" s="14"/>
      <c r="J37" s="9"/>
      <c r="K37" s="15" t="str">
        <f t="shared" si="1"/>
        <v>-</v>
      </c>
    </row>
    <row r="38" spans="2:11" ht="54" customHeight="1" x14ac:dyDescent="0.2">
      <c r="B38" s="10" t="str">
        <f t="shared" ca="1" si="0"/>
        <v>-</v>
      </c>
      <c r="C38" s="11" t="s">
        <v>180</v>
      </c>
      <c r="D38" s="12" t="s">
        <v>180</v>
      </c>
      <c r="E38" s="9"/>
      <c r="F38" s="13" t="str">
        <f>IF(E38 ="", "", VLOOKUP(E38, 'Primary Responses'!$E$7:H$149, 2, FALSE))</f>
        <v/>
      </c>
      <c r="G38" s="11" t="str">
        <f>IF(E38 ="", "", VLOOKUP(E38, 'Primary Responses'!$E$7:H$149, 3, FALSE))</f>
        <v/>
      </c>
      <c r="H38" s="11" t="str">
        <f>IF(E38 ="", "", VLOOKUP(E38, 'Primary Responses'!$E$7:H$149, 4, FALSE))</f>
        <v/>
      </c>
      <c r="I38" s="14"/>
      <c r="J38" s="9"/>
      <c r="K38" s="15" t="str">
        <f t="shared" si="1"/>
        <v>-</v>
      </c>
    </row>
    <row r="39" spans="2:11" ht="54" customHeight="1" x14ac:dyDescent="0.2">
      <c r="B39" s="10" t="str">
        <f t="shared" ca="1" si="0"/>
        <v>-</v>
      </c>
      <c r="C39" s="11" t="s">
        <v>180</v>
      </c>
      <c r="D39" s="12" t="s">
        <v>180</v>
      </c>
      <c r="E39" s="9"/>
      <c r="F39" s="13" t="str">
        <f>IF(E39 ="", "", VLOOKUP(E39, 'Primary Responses'!$E$7:H$149, 2, FALSE))</f>
        <v/>
      </c>
      <c r="G39" s="11" t="str">
        <f>IF(E39 ="", "", VLOOKUP(E39, 'Primary Responses'!$E$7:H$149, 3, FALSE))</f>
        <v/>
      </c>
      <c r="H39" s="11" t="str">
        <f>IF(E39 ="", "", VLOOKUP(E39, 'Primary Responses'!$E$7:H$149, 4, FALSE))</f>
        <v/>
      </c>
      <c r="I39" s="14"/>
      <c r="J39" s="9"/>
      <c r="K39" s="15" t="str">
        <f t="shared" si="1"/>
        <v>-</v>
      </c>
    </row>
    <row r="40" spans="2:11" ht="54" customHeight="1" x14ac:dyDescent="0.2">
      <c r="B40" s="10" t="str">
        <f t="shared" ca="1" si="0"/>
        <v>-</v>
      </c>
      <c r="C40" s="11" t="s">
        <v>180</v>
      </c>
      <c r="D40" s="12" t="s">
        <v>180</v>
      </c>
      <c r="E40" s="9"/>
      <c r="F40" s="13" t="str">
        <f>IF(E40 ="", "", VLOOKUP(E40, 'Primary Responses'!$E$7:H$149, 2, FALSE))</f>
        <v/>
      </c>
      <c r="G40" s="11" t="str">
        <f>IF(E40 ="", "", VLOOKUP(E40, 'Primary Responses'!$E$7:H$149, 3, FALSE))</f>
        <v/>
      </c>
      <c r="H40" s="11" t="str">
        <f>IF(E40 ="", "", VLOOKUP(E40, 'Primary Responses'!$E$7:H$149, 4, FALSE))</f>
        <v/>
      </c>
      <c r="I40" s="14"/>
      <c r="J40" s="9"/>
      <c r="K40" s="15" t="str">
        <f t="shared" si="1"/>
        <v>-</v>
      </c>
    </row>
    <row r="41" spans="2:11" ht="54" customHeight="1" x14ac:dyDescent="0.2">
      <c r="B41" s="10" t="str">
        <f t="shared" ca="1" si="0"/>
        <v>-</v>
      </c>
      <c r="C41" s="11" t="s">
        <v>180</v>
      </c>
      <c r="D41" s="12" t="s">
        <v>180</v>
      </c>
      <c r="E41" s="9"/>
      <c r="F41" s="13" t="str">
        <f>IF(E41 ="", "", VLOOKUP(E41, 'Primary Responses'!$E$7:H$149, 2, FALSE))</f>
        <v/>
      </c>
      <c r="G41" s="11" t="str">
        <f>IF(E41 ="", "", VLOOKUP(E41, 'Primary Responses'!$E$7:H$149, 3, FALSE))</f>
        <v/>
      </c>
      <c r="H41" s="11" t="str">
        <f>IF(E41 ="", "", VLOOKUP(E41, 'Primary Responses'!$E$7:H$149, 4, FALSE))</f>
        <v/>
      </c>
      <c r="I41" s="14"/>
      <c r="J41" s="9"/>
      <c r="K41" s="15" t="str">
        <f t="shared" si="1"/>
        <v>-</v>
      </c>
    </row>
    <row r="42" spans="2:11" ht="54" customHeight="1" x14ac:dyDescent="0.2">
      <c r="B42" s="10" t="str">
        <f t="shared" ca="1" si="0"/>
        <v>-</v>
      </c>
      <c r="C42" s="11" t="s">
        <v>180</v>
      </c>
      <c r="D42" s="12" t="s">
        <v>180</v>
      </c>
      <c r="E42" s="9"/>
      <c r="F42" s="13" t="str">
        <f>IF(E42 ="", "", VLOOKUP(E42, 'Primary Responses'!$E$7:H$149, 2, FALSE))</f>
        <v/>
      </c>
      <c r="G42" s="11" t="str">
        <f>IF(E42 ="", "", VLOOKUP(E42, 'Primary Responses'!$E$7:H$149, 3, FALSE))</f>
        <v/>
      </c>
      <c r="H42" s="11" t="str">
        <f>IF(E42 ="", "", VLOOKUP(E42, 'Primary Responses'!$E$7:H$149, 4, FALSE))</f>
        <v/>
      </c>
      <c r="I42" s="14"/>
      <c r="J42" s="9"/>
      <c r="K42" s="15" t="str">
        <f t="shared" si="1"/>
        <v>-</v>
      </c>
    </row>
    <row r="43" spans="2:11" ht="54" customHeight="1" x14ac:dyDescent="0.2">
      <c r="B43" s="10" t="str">
        <f t="shared" ca="1" si="0"/>
        <v>-</v>
      </c>
      <c r="C43" s="11" t="s">
        <v>180</v>
      </c>
      <c r="D43" s="12" t="s">
        <v>180</v>
      </c>
      <c r="E43" s="9"/>
      <c r="F43" s="13" t="str">
        <f>IF(E43 ="", "", VLOOKUP(E43, 'Primary Responses'!$E$7:H$149, 2, FALSE))</f>
        <v/>
      </c>
      <c r="G43" s="11" t="str">
        <f>IF(E43 ="", "", VLOOKUP(E43, 'Primary Responses'!$E$7:H$149, 3, FALSE))</f>
        <v/>
      </c>
      <c r="H43" s="11" t="str">
        <f>IF(E43 ="", "", VLOOKUP(E43, 'Primary Responses'!$E$7:H$149, 4, FALSE))</f>
        <v/>
      </c>
      <c r="I43" s="14"/>
      <c r="J43" s="9"/>
      <c r="K43" s="15" t="str">
        <f t="shared" si="1"/>
        <v>-</v>
      </c>
    </row>
    <row r="44" spans="2:11" ht="54" customHeight="1" x14ac:dyDescent="0.2">
      <c r="B44" s="10" t="str">
        <f t="shared" ca="1" si="0"/>
        <v>-</v>
      </c>
      <c r="C44" s="11" t="s">
        <v>180</v>
      </c>
      <c r="D44" s="12" t="s">
        <v>180</v>
      </c>
      <c r="E44" s="9"/>
      <c r="F44" s="13" t="str">
        <f>IF(E44 ="", "", VLOOKUP(E44, 'Primary Responses'!$E$7:H$149, 2, FALSE))</f>
        <v/>
      </c>
      <c r="G44" s="11" t="str">
        <f>IF(E44 ="", "", VLOOKUP(E44, 'Primary Responses'!$E$7:H$149, 3, FALSE))</f>
        <v/>
      </c>
      <c r="H44" s="11" t="str">
        <f>IF(E44 ="", "", VLOOKUP(E44, 'Primary Responses'!$E$7:H$149, 4, FALSE))</f>
        <v/>
      </c>
      <c r="I44" s="14"/>
      <c r="J44" s="9"/>
      <c r="K44" s="15" t="str">
        <f t="shared" si="1"/>
        <v>-</v>
      </c>
    </row>
    <row r="45" spans="2:11" ht="54" customHeight="1" x14ac:dyDescent="0.2">
      <c r="B45" s="10" t="str">
        <f t="shared" ca="1" si="0"/>
        <v>-</v>
      </c>
      <c r="C45" s="11" t="s">
        <v>180</v>
      </c>
      <c r="D45" s="12" t="s">
        <v>180</v>
      </c>
      <c r="E45" s="9"/>
      <c r="F45" s="13" t="str">
        <f>IF(E45 ="", "", VLOOKUP(E45, 'Primary Responses'!$E$7:H$149, 2, FALSE))</f>
        <v/>
      </c>
      <c r="G45" s="11" t="str">
        <f>IF(E45 ="", "", VLOOKUP(E45, 'Primary Responses'!$E$7:H$149, 3, FALSE))</f>
        <v/>
      </c>
      <c r="H45" s="11" t="str">
        <f>IF(E45 ="", "", VLOOKUP(E45, 'Primary Responses'!$E$7:H$149, 4, FALSE))</f>
        <v/>
      </c>
      <c r="I45" s="14"/>
      <c r="J45" s="9"/>
      <c r="K45" s="15" t="str">
        <f t="shared" si="1"/>
        <v>-</v>
      </c>
    </row>
    <row r="46" spans="2:11" ht="54" customHeight="1" x14ac:dyDescent="0.2">
      <c r="B46" s="10" t="str">
        <f t="shared" ca="1" si="0"/>
        <v>-</v>
      </c>
      <c r="C46" s="11" t="s">
        <v>180</v>
      </c>
      <c r="D46" s="12" t="s">
        <v>180</v>
      </c>
      <c r="E46" s="9"/>
      <c r="F46" s="13" t="str">
        <f>IF(E46 ="", "", VLOOKUP(E46, 'Primary Responses'!$E$7:H$149, 2, FALSE))</f>
        <v/>
      </c>
      <c r="G46" s="11" t="str">
        <f>IF(E46 ="", "", VLOOKUP(E46, 'Primary Responses'!$E$7:H$149, 3, FALSE))</f>
        <v/>
      </c>
      <c r="H46" s="11" t="str">
        <f>IF(E46 ="", "", VLOOKUP(E46, 'Primary Responses'!$E$7:H$149, 4, FALSE))</f>
        <v/>
      </c>
      <c r="I46" s="14"/>
      <c r="J46" s="9"/>
      <c r="K46" s="15" t="str">
        <f t="shared" si="1"/>
        <v>-</v>
      </c>
    </row>
    <row r="47" spans="2:11" ht="54" customHeight="1" x14ac:dyDescent="0.2">
      <c r="B47" s="10" t="str">
        <f t="shared" ca="1" si="0"/>
        <v>-</v>
      </c>
      <c r="C47" s="11" t="s">
        <v>180</v>
      </c>
      <c r="D47" s="12" t="s">
        <v>180</v>
      </c>
      <c r="E47" s="9"/>
      <c r="F47" s="13" t="str">
        <f>IF(E47 ="", "", VLOOKUP(E47, 'Primary Responses'!$E$7:H$149, 2, FALSE))</f>
        <v/>
      </c>
      <c r="G47" s="11" t="str">
        <f>IF(E47 ="", "", VLOOKUP(E47, 'Primary Responses'!$E$7:H$149, 3, FALSE))</f>
        <v/>
      </c>
      <c r="H47" s="11" t="str">
        <f>IF(E47 ="", "", VLOOKUP(E47, 'Primary Responses'!$E$7:H$149, 4, FALSE))</f>
        <v/>
      </c>
      <c r="I47" s="14"/>
      <c r="J47" s="9"/>
      <c r="K47" s="15" t="str">
        <f t="shared" si="1"/>
        <v>-</v>
      </c>
    </row>
    <row r="48" spans="2:11" ht="54" customHeight="1" x14ac:dyDescent="0.2">
      <c r="B48" s="10" t="str">
        <f t="shared" ca="1" si="0"/>
        <v>-</v>
      </c>
      <c r="C48" s="11" t="s">
        <v>180</v>
      </c>
      <c r="D48" s="12" t="s">
        <v>180</v>
      </c>
      <c r="E48" s="9"/>
      <c r="F48" s="13" t="str">
        <f>IF(E48 ="", "", VLOOKUP(E48, 'Primary Responses'!$E$7:H$149, 2, FALSE))</f>
        <v/>
      </c>
      <c r="G48" s="11" t="str">
        <f>IF(E48 ="", "", VLOOKUP(E48, 'Primary Responses'!$E$7:H$149, 3, FALSE))</f>
        <v/>
      </c>
      <c r="H48" s="11" t="str">
        <f>IF(E48 ="", "", VLOOKUP(E48, 'Primary Responses'!$E$7:H$149, 4, FALSE))</f>
        <v/>
      </c>
      <c r="I48" s="14"/>
      <c r="J48" s="9"/>
      <c r="K48" s="15" t="str">
        <f t="shared" si="1"/>
        <v>-</v>
      </c>
    </row>
    <row r="49" spans="2:11" ht="54" customHeight="1" x14ac:dyDescent="0.2">
      <c r="B49" s="10" t="str">
        <f t="shared" ca="1" si="0"/>
        <v>-</v>
      </c>
      <c r="C49" s="11" t="s">
        <v>180</v>
      </c>
      <c r="D49" s="12" t="s">
        <v>180</v>
      </c>
      <c r="E49" s="9"/>
      <c r="F49" s="13" t="str">
        <f>IF(E49 ="", "", VLOOKUP(E49, 'Primary Responses'!$E$7:H$149, 2, FALSE))</f>
        <v/>
      </c>
      <c r="G49" s="11" t="str">
        <f>IF(E49 ="", "", VLOOKUP(E49, 'Primary Responses'!$E$7:H$149, 3, FALSE))</f>
        <v/>
      </c>
      <c r="H49" s="11" t="str">
        <f>IF(E49 ="", "", VLOOKUP(E49, 'Primary Responses'!$E$7:H$149, 4, FALSE))</f>
        <v/>
      </c>
      <c r="I49" s="14"/>
      <c r="J49" s="9"/>
      <c r="K49" s="15" t="str">
        <f t="shared" si="1"/>
        <v>-</v>
      </c>
    </row>
    <row r="50" spans="2:11" ht="54" customHeight="1" x14ac:dyDescent="0.2">
      <c r="B50" s="10" t="str">
        <f t="shared" ca="1" si="0"/>
        <v>-</v>
      </c>
      <c r="C50" s="11" t="s">
        <v>180</v>
      </c>
      <c r="D50" s="12" t="s">
        <v>180</v>
      </c>
      <c r="E50" s="9"/>
      <c r="F50" s="13" t="str">
        <f>IF(E50 ="", "", VLOOKUP(E50, 'Primary Responses'!$E$7:H$149, 2, FALSE))</f>
        <v/>
      </c>
      <c r="G50" s="11" t="str">
        <f>IF(E50 ="", "", VLOOKUP(E50, 'Primary Responses'!$E$7:H$149, 3, FALSE))</f>
        <v/>
      </c>
      <c r="H50" s="11" t="str">
        <f>IF(E50 ="", "", VLOOKUP(E50, 'Primary Responses'!$E$7:H$149, 4, FALSE))</f>
        <v/>
      </c>
      <c r="I50" s="14"/>
      <c r="J50" s="9"/>
      <c r="K50" s="15" t="str">
        <f t="shared" si="1"/>
        <v>-</v>
      </c>
    </row>
    <row r="51" spans="2:11" ht="54" customHeight="1" x14ac:dyDescent="0.2">
      <c r="B51" s="10" t="str">
        <f t="shared" ca="1" si="0"/>
        <v>-</v>
      </c>
      <c r="C51" s="11" t="s">
        <v>180</v>
      </c>
      <c r="D51" s="12" t="s">
        <v>180</v>
      </c>
      <c r="E51" s="9"/>
      <c r="F51" s="13" t="str">
        <f>IF(E51 ="", "", VLOOKUP(E51, 'Primary Responses'!$E$7:H$149, 2, FALSE))</f>
        <v/>
      </c>
      <c r="G51" s="11" t="str">
        <f>IF(E51 ="", "", VLOOKUP(E51, 'Primary Responses'!$E$7:H$149, 3, FALSE))</f>
        <v/>
      </c>
      <c r="H51" s="11" t="str">
        <f>IF(E51 ="", "", VLOOKUP(E51, 'Primary Responses'!$E$7:H$149, 4, FALSE))</f>
        <v/>
      </c>
      <c r="I51" s="14"/>
      <c r="J51" s="9"/>
      <c r="K51" s="15" t="str">
        <f t="shared" si="1"/>
        <v>-</v>
      </c>
    </row>
    <row r="52" spans="2:11" ht="54" customHeight="1" x14ac:dyDescent="0.2">
      <c r="B52" s="10" t="str">
        <f t="shared" ca="1" si="0"/>
        <v>-</v>
      </c>
      <c r="C52" s="11" t="s">
        <v>180</v>
      </c>
      <c r="D52" s="12" t="s">
        <v>180</v>
      </c>
      <c r="E52" s="9"/>
      <c r="F52" s="13" t="str">
        <f>IF(E52 ="", "", VLOOKUP(E52, 'Primary Responses'!$E$7:H$149, 2, FALSE))</f>
        <v/>
      </c>
      <c r="G52" s="11" t="str">
        <f>IF(E52 ="", "", VLOOKUP(E52, 'Primary Responses'!$E$7:H$149, 3, FALSE))</f>
        <v/>
      </c>
      <c r="H52" s="11" t="str">
        <f>IF(E52 ="", "", VLOOKUP(E52, 'Primary Responses'!$E$7:H$149, 4, FALSE))</f>
        <v/>
      </c>
      <c r="I52" s="14"/>
      <c r="J52" s="9"/>
      <c r="K52" s="15" t="str">
        <f t="shared" si="1"/>
        <v>-</v>
      </c>
    </row>
    <row r="53" spans="2:11" ht="54" customHeight="1" x14ac:dyDescent="0.2">
      <c r="B53" s="10" t="str">
        <f t="shared" ca="1" si="0"/>
        <v>-</v>
      </c>
      <c r="C53" s="11" t="s">
        <v>180</v>
      </c>
      <c r="D53" s="12" t="s">
        <v>180</v>
      </c>
      <c r="E53" s="9"/>
      <c r="F53" s="13" t="str">
        <f>IF(E53 ="", "", VLOOKUP(E53, 'Primary Responses'!$E$7:H$149, 2, FALSE))</f>
        <v/>
      </c>
      <c r="G53" s="11" t="str">
        <f>IF(E53 ="", "", VLOOKUP(E53, 'Primary Responses'!$E$7:H$149, 3, FALSE))</f>
        <v/>
      </c>
      <c r="H53" s="11" t="str">
        <f>IF(E53 ="", "", VLOOKUP(E53, 'Primary Responses'!$E$7:H$149, 4, FALSE))</f>
        <v/>
      </c>
      <c r="I53" s="14"/>
      <c r="J53" s="9"/>
      <c r="K53" s="15" t="str">
        <f t="shared" si="1"/>
        <v>-</v>
      </c>
    </row>
    <row r="54" spans="2:11" ht="54" customHeight="1" x14ac:dyDescent="0.2">
      <c r="B54" s="10" t="str">
        <f t="shared" ca="1" si="0"/>
        <v>-</v>
      </c>
      <c r="C54" s="11" t="s">
        <v>180</v>
      </c>
      <c r="D54" s="12" t="s">
        <v>180</v>
      </c>
      <c r="E54" s="9"/>
      <c r="F54" s="13" t="str">
        <f>IF(E54 ="", "", VLOOKUP(E54, 'Primary Responses'!$E$7:H$149, 2, FALSE))</f>
        <v/>
      </c>
      <c r="G54" s="11" t="str">
        <f>IF(E54 ="", "", VLOOKUP(E54, 'Primary Responses'!$E$7:H$149, 3, FALSE))</f>
        <v/>
      </c>
      <c r="H54" s="11" t="str">
        <f>IF(E54 ="", "", VLOOKUP(E54, 'Primary Responses'!$E$7:H$149, 4, FALSE))</f>
        <v/>
      </c>
      <c r="I54" s="14"/>
      <c r="J54" s="9"/>
      <c r="K54" s="15" t="str">
        <f t="shared" si="1"/>
        <v>-</v>
      </c>
    </row>
    <row r="55" spans="2:11" ht="54" customHeight="1" x14ac:dyDescent="0.2">
      <c r="B55" s="10" t="str">
        <f t="shared" ca="1" si="0"/>
        <v>-</v>
      </c>
      <c r="C55" s="11" t="s">
        <v>180</v>
      </c>
      <c r="D55" s="12" t="s">
        <v>180</v>
      </c>
      <c r="E55" s="9"/>
      <c r="F55" s="13" t="str">
        <f>IF(E55 ="", "", VLOOKUP(E55, 'Primary Responses'!$E$7:H$149, 2, FALSE))</f>
        <v/>
      </c>
      <c r="G55" s="11" t="str">
        <f>IF(E55 ="", "", VLOOKUP(E55, 'Primary Responses'!$E$7:H$149, 3, FALSE))</f>
        <v/>
      </c>
      <c r="H55" s="11" t="str">
        <f>IF(E55 ="", "", VLOOKUP(E55, 'Primary Responses'!$E$7:H$149, 4, FALSE))</f>
        <v/>
      </c>
      <c r="I55" s="14"/>
      <c r="J55" s="9"/>
      <c r="K55" s="15" t="str">
        <f t="shared" si="1"/>
        <v>-</v>
      </c>
    </row>
    <row r="56" spans="2:11" ht="54" customHeight="1" x14ac:dyDescent="0.2">
      <c r="B56" s="10" t="str">
        <f t="shared" ca="1" si="0"/>
        <v>-</v>
      </c>
      <c r="C56" s="11" t="s">
        <v>180</v>
      </c>
      <c r="D56" s="12" t="s">
        <v>180</v>
      </c>
      <c r="E56" s="9"/>
      <c r="F56" s="13" t="str">
        <f>IF(E56 ="", "", VLOOKUP(E56, 'Primary Responses'!$E$7:H$149, 2, FALSE))</f>
        <v/>
      </c>
      <c r="G56" s="11" t="str">
        <f>IF(E56 ="", "", VLOOKUP(E56, 'Primary Responses'!$E$7:H$149, 3, FALSE))</f>
        <v/>
      </c>
      <c r="H56" s="11" t="str">
        <f>IF(E56 ="", "", VLOOKUP(E56, 'Primary Responses'!$E$7:H$149, 4, FALSE))</f>
        <v/>
      </c>
      <c r="I56" s="14"/>
      <c r="J56" s="9"/>
      <c r="K56" s="15" t="str">
        <f t="shared" si="1"/>
        <v>-</v>
      </c>
    </row>
    <row r="57" spans="2:11" ht="54" customHeight="1" x14ac:dyDescent="0.2">
      <c r="B57" s="10" t="str">
        <f t="shared" ca="1" si="0"/>
        <v>-</v>
      </c>
      <c r="C57" s="11" t="s">
        <v>180</v>
      </c>
      <c r="D57" s="12" t="s">
        <v>180</v>
      </c>
      <c r="E57" s="9"/>
      <c r="F57" s="13" t="str">
        <f>IF(E57 ="", "", VLOOKUP(E57, 'Primary Responses'!$E$7:H$149, 2, FALSE))</f>
        <v/>
      </c>
      <c r="G57" s="11" t="str">
        <f>IF(E57 ="", "", VLOOKUP(E57, 'Primary Responses'!$E$7:H$149, 3, FALSE))</f>
        <v/>
      </c>
      <c r="H57" s="11" t="str">
        <f>IF(E57 ="", "", VLOOKUP(E57, 'Primary Responses'!$E$7:H$149, 4, FALSE))</f>
        <v/>
      </c>
      <c r="I57" s="14"/>
      <c r="J57" s="9"/>
      <c r="K57" s="15" t="str">
        <f t="shared" si="1"/>
        <v>-</v>
      </c>
    </row>
    <row r="58" spans="2:11" ht="54" customHeight="1" x14ac:dyDescent="0.2">
      <c r="B58" s="10" t="str">
        <f t="shared" ca="1" si="0"/>
        <v>-</v>
      </c>
      <c r="C58" s="11" t="s">
        <v>180</v>
      </c>
      <c r="D58" s="12" t="s">
        <v>180</v>
      </c>
      <c r="E58" s="9"/>
      <c r="F58" s="13" t="str">
        <f>IF(E58 ="", "", VLOOKUP(E58, 'Primary Responses'!$E$7:H$149, 2, FALSE))</f>
        <v/>
      </c>
      <c r="G58" s="11" t="str">
        <f>IF(E58 ="", "", VLOOKUP(E58, 'Primary Responses'!$E$7:H$149, 3, FALSE))</f>
        <v/>
      </c>
      <c r="H58" s="11" t="str">
        <f>IF(E58 ="", "", VLOOKUP(E58, 'Primary Responses'!$E$7:H$149, 4, FALSE))</f>
        <v/>
      </c>
      <c r="I58" s="14"/>
      <c r="J58" s="9"/>
      <c r="K58" s="15" t="str">
        <f t="shared" si="1"/>
        <v>-</v>
      </c>
    </row>
    <row r="59" spans="2:11" ht="54" customHeight="1" x14ac:dyDescent="0.2">
      <c r="B59" s="10" t="str">
        <f t="shared" ca="1" si="0"/>
        <v>-</v>
      </c>
      <c r="C59" s="11" t="s">
        <v>180</v>
      </c>
      <c r="D59" s="12" t="s">
        <v>180</v>
      </c>
      <c r="E59" s="9"/>
      <c r="F59" s="13" t="str">
        <f>IF(E59 ="", "", VLOOKUP(E59, 'Primary Responses'!$E$7:H$149, 2, FALSE))</f>
        <v/>
      </c>
      <c r="G59" s="11" t="str">
        <f>IF(E59 ="", "", VLOOKUP(E59, 'Primary Responses'!$E$7:H$149, 3, FALSE))</f>
        <v/>
      </c>
      <c r="H59" s="11" t="str">
        <f>IF(E59 ="", "", VLOOKUP(E59, 'Primary Responses'!$E$7:H$149, 4, FALSE))</f>
        <v/>
      </c>
      <c r="I59" s="14"/>
      <c r="J59" s="9"/>
      <c r="K59" s="15" t="str">
        <f t="shared" si="1"/>
        <v>-</v>
      </c>
    </row>
    <row r="60" spans="2:11" ht="54" customHeight="1" x14ac:dyDescent="0.2">
      <c r="B60" s="10" t="str">
        <f t="shared" ca="1" si="0"/>
        <v>-</v>
      </c>
      <c r="C60" s="11" t="s">
        <v>180</v>
      </c>
      <c r="D60" s="12" t="s">
        <v>180</v>
      </c>
      <c r="E60" s="9"/>
      <c r="F60" s="13" t="str">
        <f>IF(E60 ="", "", VLOOKUP(E60, 'Primary Responses'!$E$7:H$149, 2, FALSE))</f>
        <v/>
      </c>
      <c r="G60" s="11" t="str">
        <f>IF(E60 ="", "", VLOOKUP(E60, 'Primary Responses'!$E$7:H$149, 3, FALSE))</f>
        <v/>
      </c>
      <c r="H60" s="11" t="str">
        <f>IF(E60 ="", "", VLOOKUP(E60, 'Primary Responses'!$E$7:H$149, 4, FALSE))</f>
        <v/>
      </c>
      <c r="I60" s="14"/>
      <c r="J60" s="9"/>
      <c r="K60" s="15" t="str">
        <f t="shared" si="1"/>
        <v>-</v>
      </c>
    </row>
    <row r="61" spans="2:11" ht="54" customHeight="1" x14ac:dyDescent="0.2">
      <c r="B61" s="10" t="str">
        <f t="shared" ca="1" si="0"/>
        <v>-</v>
      </c>
      <c r="C61" s="11" t="s">
        <v>180</v>
      </c>
      <c r="D61" s="12" t="s">
        <v>180</v>
      </c>
      <c r="E61" s="9"/>
      <c r="F61" s="13" t="str">
        <f>IF(E61 ="", "", VLOOKUP(E61, 'Primary Responses'!$E$7:H$149, 2, FALSE))</f>
        <v/>
      </c>
      <c r="G61" s="11" t="str">
        <f>IF(E61 ="", "", VLOOKUP(E61, 'Primary Responses'!$E$7:H$149, 3, FALSE))</f>
        <v/>
      </c>
      <c r="H61" s="11" t="str">
        <f>IF(E61 ="", "", VLOOKUP(E61, 'Primary Responses'!$E$7:H$149, 4, FALSE))</f>
        <v/>
      </c>
      <c r="I61" s="14"/>
      <c r="J61" s="9"/>
      <c r="K61" s="15" t="str">
        <f t="shared" si="1"/>
        <v>-</v>
      </c>
    </row>
    <row r="62" spans="2:11" ht="54" customHeight="1" x14ac:dyDescent="0.2">
      <c r="B62" s="10" t="str">
        <f t="shared" ca="1" si="0"/>
        <v>-</v>
      </c>
      <c r="C62" s="11" t="s">
        <v>180</v>
      </c>
      <c r="D62" s="12" t="s">
        <v>180</v>
      </c>
      <c r="E62" s="9"/>
      <c r="F62" s="13" t="str">
        <f>IF(E62 ="", "", VLOOKUP(E62, 'Primary Responses'!$E$7:H$149, 2, FALSE))</f>
        <v/>
      </c>
      <c r="G62" s="11" t="str">
        <f>IF(E62 ="", "", VLOOKUP(E62, 'Primary Responses'!$E$7:H$149, 3, FALSE))</f>
        <v/>
      </c>
      <c r="H62" s="11" t="str">
        <f>IF(E62 ="", "", VLOOKUP(E62, 'Primary Responses'!$E$7:H$149, 4, FALSE))</f>
        <v/>
      </c>
      <c r="I62" s="14"/>
      <c r="J62" s="9"/>
      <c r="K62" s="15" t="str">
        <f t="shared" si="1"/>
        <v>-</v>
      </c>
    </row>
    <row r="63" spans="2:11" ht="54" customHeight="1" x14ac:dyDescent="0.2">
      <c r="B63" s="10" t="str">
        <f t="shared" ca="1" si="0"/>
        <v>-</v>
      </c>
      <c r="C63" s="11" t="s">
        <v>180</v>
      </c>
      <c r="D63" s="12" t="s">
        <v>180</v>
      </c>
      <c r="E63" s="9"/>
      <c r="F63" s="13" t="str">
        <f>IF(E63 ="", "", VLOOKUP(E63, 'Primary Responses'!$E$7:H$149, 2, FALSE))</f>
        <v/>
      </c>
      <c r="G63" s="11" t="str">
        <f>IF(E63 ="", "", VLOOKUP(E63, 'Primary Responses'!$E$7:H$149, 3, FALSE))</f>
        <v/>
      </c>
      <c r="H63" s="11" t="str">
        <f>IF(E63 ="", "", VLOOKUP(E63, 'Primary Responses'!$E$7:H$149, 4, FALSE))</f>
        <v/>
      </c>
      <c r="I63" s="14"/>
      <c r="J63" s="9"/>
      <c r="K63" s="15" t="str">
        <f t="shared" si="1"/>
        <v>-</v>
      </c>
    </row>
    <row r="64" spans="2:11" ht="54" customHeight="1" x14ac:dyDescent="0.2">
      <c r="B64" s="10" t="str">
        <f t="shared" ca="1" si="0"/>
        <v>-</v>
      </c>
      <c r="C64" s="11" t="s">
        <v>180</v>
      </c>
      <c r="D64" s="12" t="s">
        <v>180</v>
      </c>
      <c r="E64" s="9"/>
      <c r="F64" s="13" t="str">
        <f>IF(E64 ="", "", VLOOKUP(E64, 'Primary Responses'!$E$7:H$149, 2, FALSE))</f>
        <v/>
      </c>
      <c r="G64" s="11" t="str">
        <f>IF(E64 ="", "", VLOOKUP(E64, 'Primary Responses'!$E$7:H$149, 3, FALSE))</f>
        <v/>
      </c>
      <c r="H64" s="11" t="str">
        <f>IF(E64 ="", "", VLOOKUP(E64, 'Primary Responses'!$E$7:H$149, 4, FALSE))</f>
        <v/>
      </c>
      <c r="I64" s="14"/>
      <c r="J64" s="9"/>
      <c r="K64" s="15" t="str">
        <f t="shared" si="1"/>
        <v>-</v>
      </c>
    </row>
    <row r="65" spans="2:11" ht="54" customHeight="1" x14ac:dyDescent="0.2">
      <c r="B65" s="10" t="str">
        <f t="shared" ca="1" si="0"/>
        <v>-</v>
      </c>
      <c r="C65" s="11" t="s">
        <v>180</v>
      </c>
      <c r="D65" s="12" t="s">
        <v>180</v>
      </c>
      <c r="E65" s="9"/>
      <c r="F65" s="13" t="str">
        <f>IF(E65 ="", "", VLOOKUP(E65, 'Primary Responses'!$E$7:H$149, 2, FALSE))</f>
        <v/>
      </c>
      <c r="G65" s="11" t="str">
        <f>IF(E65 ="", "", VLOOKUP(E65, 'Primary Responses'!$E$7:H$149, 3, FALSE))</f>
        <v/>
      </c>
      <c r="H65" s="11" t="str">
        <f>IF(E65 ="", "", VLOOKUP(E65, 'Primary Responses'!$E$7:H$149, 4, FALSE))</f>
        <v/>
      </c>
      <c r="I65" s="14"/>
      <c r="J65" s="9"/>
      <c r="K65" s="15" t="str">
        <f t="shared" si="1"/>
        <v>-</v>
      </c>
    </row>
    <row r="66" spans="2:11" ht="54" customHeight="1" x14ac:dyDescent="0.2">
      <c r="B66" s="10" t="str">
        <f t="shared" ca="1" si="0"/>
        <v>-</v>
      </c>
      <c r="C66" s="11" t="s">
        <v>180</v>
      </c>
      <c r="D66" s="12" t="s">
        <v>180</v>
      </c>
      <c r="E66" s="9"/>
      <c r="F66" s="13" t="str">
        <f>IF(E66 ="", "", VLOOKUP(E66, 'Primary Responses'!$E$7:H$149, 2, FALSE))</f>
        <v/>
      </c>
      <c r="G66" s="11" t="str">
        <f>IF(E66 ="", "", VLOOKUP(E66, 'Primary Responses'!$E$7:H$149, 3, FALSE))</f>
        <v/>
      </c>
      <c r="H66" s="11" t="str">
        <f>IF(E66 ="", "", VLOOKUP(E66, 'Primary Responses'!$E$7:H$149, 4, FALSE))</f>
        <v/>
      </c>
      <c r="I66" s="14"/>
      <c r="J66" s="9"/>
      <c r="K66" s="15" t="str">
        <f t="shared" si="1"/>
        <v>-</v>
      </c>
    </row>
    <row r="67" spans="2:11" ht="54" customHeight="1" x14ac:dyDescent="0.2">
      <c r="B67" s="10" t="str">
        <f t="shared" ca="1" si="0"/>
        <v>-</v>
      </c>
      <c r="C67" s="11" t="s">
        <v>180</v>
      </c>
      <c r="D67" s="12" t="s">
        <v>180</v>
      </c>
      <c r="E67" s="9"/>
      <c r="F67" s="13" t="str">
        <f>IF(E67 ="", "", VLOOKUP(E67, 'Primary Responses'!$E$7:H$149, 2, FALSE))</f>
        <v/>
      </c>
      <c r="G67" s="11" t="str">
        <f>IF(E67 ="", "", VLOOKUP(E67, 'Primary Responses'!$E$7:H$149, 3, FALSE))</f>
        <v/>
      </c>
      <c r="H67" s="11" t="str">
        <f>IF(E67 ="", "", VLOOKUP(E67, 'Primary Responses'!$E$7:H$149, 4, FALSE))</f>
        <v/>
      </c>
      <c r="I67" s="14"/>
      <c r="J67" s="9"/>
      <c r="K67" s="15" t="str">
        <f t="shared" si="1"/>
        <v>-</v>
      </c>
    </row>
    <row r="68" spans="2:11" ht="54" customHeight="1" x14ac:dyDescent="0.2">
      <c r="B68" s="10" t="str">
        <f t="shared" ca="1" si="0"/>
        <v>-</v>
      </c>
      <c r="C68" s="11" t="s">
        <v>180</v>
      </c>
      <c r="D68" s="12" t="s">
        <v>180</v>
      </c>
      <c r="E68" s="9"/>
      <c r="F68" s="13" t="str">
        <f>IF(E68 ="", "", VLOOKUP(E68, 'Primary Responses'!$E$7:H$149, 2, FALSE))</f>
        <v/>
      </c>
      <c r="G68" s="11" t="str">
        <f>IF(E68 ="", "", VLOOKUP(E68, 'Primary Responses'!$E$7:H$149, 3, FALSE))</f>
        <v/>
      </c>
      <c r="H68" s="11" t="str">
        <f>IF(E68 ="", "", VLOOKUP(E68, 'Primary Responses'!$E$7:H$149, 4, FALSE))</f>
        <v/>
      </c>
      <c r="I68" s="14"/>
      <c r="J68" s="9"/>
      <c r="K68" s="15" t="str">
        <f t="shared" si="1"/>
        <v>-</v>
      </c>
    </row>
    <row r="69" spans="2:11" ht="54" customHeight="1" x14ac:dyDescent="0.2">
      <c r="B69" s="10" t="str">
        <f t="shared" ca="1" si="0"/>
        <v>-</v>
      </c>
      <c r="C69" s="11" t="s">
        <v>180</v>
      </c>
      <c r="D69" s="12" t="s">
        <v>180</v>
      </c>
      <c r="E69" s="9"/>
      <c r="F69" s="13" t="str">
        <f>IF(E69 ="", "", VLOOKUP(E69, 'Primary Responses'!$E$7:H$149, 2, FALSE))</f>
        <v/>
      </c>
      <c r="G69" s="11" t="str">
        <f>IF(E69 ="", "", VLOOKUP(E69, 'Primary Responses'!$E$7:H$149, 3, FALSE))</f>
        <v/>
      </c>
      <c r="H69" s="11" t="str">
        <f>IF(E69 ="", "", VLOOKUP(E69, 'Primary Responses'!$E$7:H$149, 4, FALSE))</f>
        <v/>
      </c>
      <c r="I69" s="14"/>
      <c r="J69" s="9"/>
      <c r="K69" s="15" t="str">
        <f t="shared" si="1"/>
        <v>-</v>
      </c>
    </row>
    <row r="70" spans="2:11" ht="54" customHeight="1" x14ac:dyDescent="0.2">
      <c r="B70" s="10" t="str">
        <f t="shared" ca="1" si="0"/>
        <v>-</v>
      </c>
      <c r="C70" s="11" t="s">
        <v>180</v>
      </c>
      <c r="D70" s="12" t="s">
        <v>180</v>
      </c>
      <c r="E70" s="9"/>
      <c r="F70" s="13" t="str">
        <f>IF(E70 ="", "", VLOOKUP(E70, 'Primary Responses'!$E$7:H$149, 2, FALSE))</f>
        <v/>
      </c>
      <c r="G70" s="11" t="str">
        <f>IF(E70 ="", "", VLOOKUP(E70, 'Primary Responses'!$E$7:H$149, 3, FALSE))</f>
        <v/>
      </c>
      <c r="H70" s="11" t="str">
        <f>IF(E70 ="", "", VLOOKUP(E70, 'Primary Responses'!$E$7:H$149, 4, FALSE))</f>
        <v/>
      </c>
      <c r="I70" s="14"/>
      <c r="J70" s="9"/>
      <c r="K70" s="15" t="str">
        <f t="shared" si="1"/>
        <v>-</v>
      </c>
    </row>
    <row r="71" spans="2:11" ht="54" customHeight="1" x14ac:dyDescent="0.2">
      <c r="B71" s="10" t="str">
        <f t="shared" ref="B71:B134" ca="1" si="2">IF(ISBLANK(E71), IF(NOT(AND(ISBLANK($I71), ISBLANK($J71))), "Error: Please provide a value in the '#' column", "-"), IFERROR("Error: Missing value for '" &amp; INDIRECT(ADDRESS(5, (9 + MATCH(TRUE, INDEX(ISBLANK(I71:J71), 0, 0), 0) - 1))) &amp; "' in cell " &amp; ADDRESS(ROW(), (9 + MATCH(TRUE, INDEX(ISBLANK(I71:J71), 0, 0), 0) - 1), 4), "Success: All values provided"))</f>
        <v>-</v>
      </c>
      <c r="C71" s="11" t="s">
        <v>180</v>
      </c>
      <c r="D71" s="12" t="s">
        <v>180</v>
      </c>
      <c r="E71" s="9"/>
      <c r="F71" s="13" t="str">
        <f>IF(E71 ="", "", VLOOKUP(E71, 'Primary Responses'!$E$7:H$149, 2, FALSE))</f>
        <v/>
      </c>
      <c r="G71" s="11" t="str">
        <f>IF(E71 ="", "", VLOOKUP(E71, 'Primary Responses'!$E$7:H$149, 3, FALSE))</f>
        <v/>
      </c>
      <c r="H71" s="11" t="str">
        <f>IF(E71 ="", "", VLOOKUP(E71, 'Primary Responses'!$E$7:H$149, 4, FALSE))</f>
        <v/>
      </c>
      <c r="I71" s="14"/>
      <c r="J71" s="9"/>
      <c r="K71" s="15" t="str">
        <f t="shared" ref="K71:K134" si="3">IFERROR(IF(ISBLANK(H71), NA(), H71) * IF(ISBLANK(I71), NA(), I71), "-")</f>
        <v>-</v>
      </c>
    </row>
    <row r="72" spans="2:11" ht="54" customHeight="1" x14ac:dyDescent="0.2">
      <c r="B72" s="10" t="str">
        <f t="shared" ca="1" si="2"/>
        <v>-</v>
      </c>
      <c r="C72" s="11" t="s">
        <v>180</v>
      </c>
      <c r="D72" s="12" t="s">
        <v>180</v>
      </c>
      <c r="E72" s="9"/>
      <c r="F72" s="13" t="str">
        <f>IF(E72 ="", "", VLOOKUP(E72, 'Primary Responses'!$E$7:H$149, 2, FALSE))</f>
        <v/>
      </c>
      <c r="G72" s="11" t="str">
        <f>IF(E72 ="", "", VLOOKUP(E72, 'Primary Responses'!$E$7:H$149, 3, FALSE))</f>
        <v/>
      </c>
      <c r="H72" s="11" t="str">
        <f>IF(E72 ="", "", VLOOKUP(E72, 'Primary Responses'!$E$7:H$149, 4, FALSE))</f>
        <v/>
      </c>
      <c r="I72" s="14"/>
      <c r="J72" s="9"/>
      <c r="K72" s="15" t="str">
        <f t="shared" si="3"/>
        <v>-</v>
      </c>
    </row>
    <row r="73" spans="2:11" ht="54" customHeight="1" x14ac:dyDescent="0.2">
      <c r="B73" s="10" t="str">
        <f t="shared" ca="1" si="2"/>
        <v>-</v>
      </c>
      <c r="C73" s="11" t="s">
        <v>180</v>
      </c>
      <c r="D73" s="12" t="s">
        <v>180</v>
      </c>
      <c r="E73" s="9"/>
      <c r="F73" s="13" t="str">
        <f>IF(E73 ="", "", VLOOKUP(E73, 'Primary Responses'!$E$7:H$149, 2, FALSE))</f>
        <v/>
      </c>
      <c r="G73" s="11" t="str">
        <f>IF(E73 ="", "", VLOOKUP(E73, 'Primary Responses'!$E$7:H$149, 3, FALSE))</f>
        <v/>
      </c>
      <c r="H73" s="11" t="str">
        <f>IF(E73 ="", "", VLOOKUP(E73, 'Primary Responses'!$E$7:H$149, 4, FALSE))</f>
        <v/>
      </c>
      <c r="I73" s="14"/>
      <c r="J73" s="9"/>
      <c r="K73" s="15" t="str">
        <f t="shared" si="3"/>
        <v>-</v>
      </c>
    </row>
    <row r="74" spans="2:11" ht="54" customHeight="1" x14ac:dyDescent="0.2">
      <c r="B74" s="10" t="str">
        <f t="shared" ca="1" si="2"/>
        <v>-</v>
      </c>
      <c r="C74" s="11" t="s">
        <v>180</v>
      </c>
      <c r="D74" s="12" t="s">
        <v>180</v>
      </c>
      <c r="E74" s="9"/>
      <c r="F74" s="13" t="str">
        <f>IF(E74 ="", "", VLOOKUP(E74, 'Primary Responses'!$E$7:H$149, 2, FALSE))</f>
        <v/>
      </c>
      <c r="G74" s="11" t="str">
        <f>IF(E74 ="", "", VLOOKUP(E74, 'Primary Responses'!$E$7:H$149, 3, FALSE))</f>
        <v/>
      </c>
      <c r="H74" s="11" t="str">
        <f>IF(E74 ="", "", VLOOKUP(E74, 'Primary Responses'!$E$7:H$149, 4, FALSE))</f>
        <v/>
      </c>
      <c r="I74" s="14"/>
      <c r="J74" s="9"/>
      <c r="K74" s="15" t="str">
        <f t="shared" si="3"/>
        <v>-</v>
      </c>
    </row>
    <row r="75" spans="2:11" ht="54" customHeight="1" x14ac:dyDescent="0.2">
      <c r="B75" s="10" t="str">
        <f t="shared" ca="1" si="2"/>
        <v>-</v>
      </c>
      <c r="C75" s="11" t="s">
        <v>180</v>
      </c>
      <c r="D75" s="12" t="s">
        <v>180</v>
      </c>
      <c r="E75" s="9"/>
      <c r="F75" s="13" t="str">
        <f>IF(E75 ="", "", VLOOKUP(E75, 'Primary Responses'!$E$7:H$149, 2, FALSE))</f>
        <v/>
      </c>
      <c r="G75" s="11" t="str">
        <f>IF(E75 ="", "", VLOOKUP(E75, 'Primary Responses'!$E$7:H$149, 3, FALSE))</f>
        <v/>
      </c>
      <c r="H75" s="11" t="str">
        <f>IF(E75 ="", "", VLOOKUP(E75, 'Primary Responses'!$E$7:H$149, 4, FALSE))</f>
        <v/>
      </c>
      <c r="I75" s="14"/>
      <c r="J75" s="9"/>
      <c r="K75" s="15" t="str">
        <f t="shared" si="3"/>
        <v>-</v>
      </c>
    </row>
    <row r="76" spans="2:11" ht="54" customHeight="1" x14ac:dyDescent="0.2">
      <c r="B76" s="10" t="str">
        <f t="shared" ca="1" si="2"/>
        <v>-</v>
      </c>
      <c r="C76" s="11" t="s">
        <v>180</v>
      </c>
      <c r="D76" s="12" t="s">
        <v>180</v>
      </c>
      <c r="E76" s="9"/>
      <c r="F76" s="13" t="str">
        <f>IF(E76 ="", "", VLOOKUP(E76, 'Primary Responses'!$E$7:H$149, 2, FALSE))</f>
        <v/>
      </c>
      <c r="G76" s="11" t="str">
        <f>IF(E76 ="", "", VLOOKUP(E76, 'Primary Responses'!$E$7:H$149, 3, FALSE))</f>
        <v/>
      </c>
      <c r="H76" s="11" t="str">
        <f>IF(E76 ="", "", VLOOKUP(E76, 'Primary Responses'!$E$7:H$149, 4, FALSE))</f>
        <v/>
      </c>
      <c r="I76" s="14"/>
      <c r="J76" s="9"/>
      <c r="K76" s="15" t="str">
        <f t="shared" si="3"/>
        <v>-</v>
      </c>
    </row>
    <row r="77" spans="2:11" ht="54" customHeight="1" x14ac:dyDescent="0.2">
      <c r="B77" s="10" t="str">
        <f t="shared" ca="1" si="2"/>
        <v>-</v>
      </c>
      <c r="C77" s="11" t="s">
        <v>180</v>
      </c>
      <c r="D77" s="12" t="s">
        <v>180</v>
      </c>
      <c r="E77" s="9"/>
      <c r="F77" s="13" t="str">
        <f>IF(E77 ="", "", VLOOKUP(E77, 'Primary Responses'!$E$7:H$149, 2, FALSE))</f>
        <v/>
      </c>
      <c r="G77" s="11" t="str">
        <f>IF(E77 ="", "", VLOOKUP(E77, 'Primary Responses'!$E$7:H$149, 3, FALSE))</f>
        <v/>
      </c>
      <c r="H77" s="11" t="str">
        <f>IF(E77 ="", "", VLOOKUP(E77, 'Primary Responses'!$E$7:H$149, 4, FALSE))</f>
        <v/>
      </c>
      <c r="I77" s="14"/>
      <c r="J77" s="9"/>
      <c r="K77" s="15" t="str">
        <f t="shared" si="3"/>
        <v>-</v>
      </c>
    </row>
    <row r="78" spans="2:11" ht="54" customHeight="1" x14ac:dyDescent="0.2">
      <c r="B78" s="10" t="str">
        <f t="shared" ca="1" si="2"/>
        <v>-</v>
      </c>
      <c r="C78" s="11" t="s">
        <v>180</v>
      </c>
      <c r="D78" s="12" t="s">
        <v>180</v>
      </c>
      <c r="E78" s="9"/>
      <c r="F78" s="13" t="str">
        <f>IF(E78 ="", "", VLOOKUP(E78, 'Primary Responses'!$E$7:H$149, 2, FALSE))</f>
        <v/>
      </c>
      <c r="G78" s="11" t="str">
        <f>IF(E78 ="", "", VLOOKUP(E78, 'Primary Responses'!$E$7:H$149, 3, FALSE))</f>
        <v/>
      </c>
      <c r="H78" s="11" t="str">
        <f>IF(E78 ="", "", VLOOKUP(E78, 'Primary Responses'!$E$7:H$149, 4, FALSE))</f>
        <v/>
      </c>
      <c r="I78" s="14"/>
      <c r="J78" s="9"/>
      <c r="K78" s="15" t="str">
        <f t="shared" si="3"/>
        <v>-</v>
      </c>
    </row>
    <row r="79" spans="2:11" ht="54" customHeight="1" x14ac:dyDescent="0.2">
      <c r="B79" s="10" t="str">
        <f t="shared" ca="1" si="2"/>
        <v>-</v>
      </c>
      <c r="C79" s="11" t="s">
        <v>180</v>
      </c>
      <c r="D79" s="12" t="s">
        <v>180</v>
      </c>
      <c r="E79" s="9"/>
      <c r="F79" s="13" t="str">
        <f>IF(E79 ="", "", VLOOKUP(E79, 'Primary Responses'!$E$7:H$149, 2, FALSE))</f>
        <v/>
      </c>
      <c r="G79" s="11" t="str">
        <f>IF(E79 ="", "", VLOOKUP(E79, 'Primary Responses'!$E$7:H$149, 3, FALSE))</f>
        <v/>
      </c>
      <c r="H79" s="11" t="str">
        <f>IF(E79 ="", "", VLOOKUP(E79, 'Primary Responses'!$E$7:H$149, 4, FALSE))</f>
        <v/>
      </c>
      <c r="I79" s="14"/>
      <c r="J79" s="9"/>
      <c r="K79" s="15" t="str">
        <f t="shared" si="3"/>
        <v>-</v>
      </c>
    </row>
    <row r="80" spans="2:11" ht="54" customHeight="1" x14ac:dyDescent="0.2">
      <c r="B80" s="10" t="str">
        <f t="shared" ca="1" si="2"/>
        <v>-</v>
      </c>
      <c r="C80" s="11" t="s">
        <v>180</v>
      </c>
      <c r="D80" s="12" t="s">
        <v>180</v>
      </c>
      <c r="E80" s="9"/>
      <c r="F80" s="13" t="str">
        <f>IF(E80 ="", "", VLOOKUP(E80, 'Primary Responses'!$E$7:H$149, 2, FALSE))</f>
        <v/>
      </c>
      <c r="G80" s="11" t="str">
        <f>IF(E80 ="", "", VLOOKUP(E80, 'Primary Responses'!$E$7:H$149, 3, FALSE))</f>
        <v/>
      </c>
      <c r="H80" s="11" t="str">
        <f>IF(E80 ="", "", VLOOKUP(E80, 'Primary Responses'!$E$7:H$149, 4, FALSE))</f>
        <v/>
      </c>
      <c r="I80" s="14"/>
      <c r="J80" s="9"/>
      <c r="K80" s="15" t="str">
        <f t="shared" si="3"/>
        <v>-</v>
      </c>
    </row>
    <row r="81" spans="2:11" ht="54" customHeight="1" x14ac:dyDescent="0.2">
      <c r="B81" s="10" t="str">
        <f t="shared" ca="1" si="2"/>
        <v>-</v>
      </c>
      <c r="C81" s="11" t="s">
        <v>180</v>
      </c>
      <c r="D81" s="12" t="s">
        <v>180</v>
      </c>
      <c r="E81" s="9"/>
      <c r="F81" s="13" t="str">
        <f>IF(E81 ="", "", VLOOKUP(E81, 'Primary Responses'!$E$7:H$149, 2, FALSE))</f>
        <v/>
      </c>
      <c r="G81" s="11" t="str">
        <f>IF(E81 ="", "", VLOOKUP(E81, 'Primary Responses'!$E$7:H$149, 3, FALSE))</f>
        <v/>
      </c>
      <c r="H81" s="11" t="str">
        <f>IF(E81 ="", "", VLOOKUP(E81, 'Primary Responses'!$E$7:H$149, 4, FALSE))</f>
        <v/>
      </c>
      <c r="I81" s="14"/>
      <c r="J81" s="9"/>
      <c r="K81" s="15" t="str">
        <f t="shared" si="3"/>
        <v>-</v>
      </c>
    </row>
    <row r="82" spans="2:11" ht="54" customHeight="1" x14ac:dyDescent="0.2">
      <c r="B82" s="10" t="str">
        <f t="shared" ca="1" si="2"/>
        <v>-</v>
      </c>
      <c r="C82" s="11" t="s">
        <v>180</v>
      </c>
      <c r="D82" s="12" t="s">
        <v>180</v>
      </c>
      <c r="E82" s="9"/>
      <c r="F82" s="13" t="str">
        <f>IF(E82 ="", "", VLOOKUP(E82, 'Primary Responses'!$E$7:H$149, 2, FALSE))</f>
        <v/>
      </c>
      <c r="G82" s="11" t="str">
        <f>IF(E82 ="", "", VLOOKUP(E82, 'Primary Responses'!$E$7:H$149, 3, FALSE))</f>
        <v/>
      </c>
      <c r="H82" s="11" t="str">
        <f>IF(E82 ="", "", VLOOKUP(E82, 'Primary Responses'!$E$7:H$149, 4, FALSE))</f>
        <v/>
      </c>
      <c r="I82" s="14"/>
      <c r="J82" s="9"/>
      <c r="K82" s="15" t="str">
        <f t="shared" si="3"/>
        <v>-</v>
      </c>
    </row>
    <row r="83" spans="2:11" ht="54" customHeight="1" x14ac:dyDescent="0.2">
      <c r="B83" s="10" t="str">
        <f t="shared" ca="1" si="2"/>
        <v>-</v>
      </c>
      <c r="C83" s="11" t="s">
        <v>180</v>
      </c>
      <c r="D83" s="12" t="s">
        <v>180</v>
      </c>
      <c r="E83" s="9"/>
      <c r="F83" s="13" t="str">
        <f>IF(E83 ="", "", VLOOKUP(E83, 'Primary Responses'!$E$7:H$149, 2, FALSE))</f>
        <v/>
      </c>
      <c r="G83" s="11" t="str">
        <f>IF(E83 ="", "", VLOOKUP(E83, 'Primary Responses'!$E$7:H$149, 3, FALSE))</f>
        <v/>
      </c>
      <c r="H83" s="11" t="str">
        <f>IF(E83 ="", "", VLOOKUP(E83, 'Primary Responses'!$E$7:H$149, 4, FALSE))</f>
        <v/>
      </c>
      <c r="I83" s="14"/>
      <c r="J83" s="9"/>
      <c r="K83" s="15" t="str">
        <f t="shared" si="3"/>
        <v>-</v>
      </c>
    </row>
    <row r="84" spans="2:11" ht="54" customHeight="1" x14ac:dyDescent="0.2">
      <c r="B84" s="10" t="str">
        <f t="shared" ca="1" si="2"/>
        <v>-</v>
      </c>
      <c r="C84" s="11" t="s">
        <v>180</v>
      </c>
      <c r="D84" s="12" t="s">
        <v>180</v>
      </c>
      <c r="E84" s="9"/>
      <c r="F84" s="13" t="str">
        <f>IF(E84 ="", "", VLOOKUP(E84, 'Primary Responses'!$E$7:H$149, 2, FALSE))</f>
        <v/>
      </c>
      <c r="G84" s="11" t="str">
        <f>IF(E84 ="", "", VLOOKUP(E84, 'Primary Responses'!$E$7:H$149, 3, FALSE))</f>
        <v/>
      </c>
      <c r="H84" s="11" t="str">
        <f>IF(E84 ="", "", VLOOKUP(E84, 'Primary Responses'!$E$7:H$149, 4, FALSE))</f>
        <v/>
      </c>
      <c r="I84" s="14"/>
      <c r="J84" s="9"/>
      <c r="K84" s="15" t="str">
        <f t="shared" si="3"/>
        <v>-</v>
      </c>
    </row>
    <row r="85" spans="2:11" ht="54" customHeight="1" x14ac:dyDescent="0.2">
      <c r="B85" s="10" t="str">
        <f t="shared" ca="1" si="2"/>
        <v>-</v>
      </c>
      <c r="C85" s="11" t="s">
        <v>180</v>
      </c>
      <c r="D85" s="12" t="s">
        <v>180</v>
      </c>
      <c r="E85" s="9"/>
      <c r="F85" s="13" t="str">
        <f>IF(E85 ="", "", VLOOKUP(E85, 'Primary Responses'!$E$7:H$149, 2, FALSE))</f>
        <v/>
      </c>
      <c r="G85" s="11" t="str">
        <f>IF(E85 ="", "", VLOOKUP(E85, 'Primary Responses'!$E$7:H$149, 3, FALSE))</f>
        <v/>
      </c>
      <c r="H85" s="11" t="str">
        <f>IF(E85 ="", "", VLOOKUP(E85, 'Primary Responses'!$E$7:H$149, 4, FALSE))</f>
        <v/>
      </c>
      <c r="I85" s="14"/>
      <c r="J85" s="9"/>
      <c r="K85" s="15" t="str">
        <f t="shared" si="3"/>
        <v>-</v>
      </c>
    </row>
    <row r="86" spans="2:11" ht="54" customHeight="1" x14ac:dyDescent="0.2">
      <c r="B86" s="10" t="str">
        <f t="shared" ca="1" si="2"/>
        <v>-</v>
      </c>
      <c r="C86" s="11" t="s">
        <v>180</v>
      </c>
      <c r="D86" s="12" t="s">
        <v>180</v>
      </c>
      <c r="E86" s="9"/>
      <c r="F86" s="13" t="str">
        <f>IF(E86 ="", "", VLOOKUP(E86, 'Primary Responses'!$E$7:H$149, 2, FALSE))</f>
        <v/>
      </c>
      <c r="G86" s="11" t="str">
        <f>IF(E86 ="", "", VLOOKUP(E86, 'Primary Responses'!$E$7:H$149, 3, FALSE))</f>
        <v/>
      </c>
      <c r="H86" s="11" t="str">
        <f>IF(E86 ="", "", VLOOKUP(E86, 'Primary Responses'!$E$7:H$149, 4, FALSE))</f>
        <v/>
      </c>
      <c r="I86" s="14"/>
      <c r="J86" s="9"/>
      <c r="K86" s="15" t="str">
        <f t="shared" si="3"/>
        <v>-</v>
      </c>
    </row>
    <row r="87" spans="2:11" ht="54" customHeight="1" x14ac:dyDescent="0.2">
      <c r="B87" s="10" t="str">
        <f t="shared" ca="1" si="2"/>
        <v>-</v>
      </c>
      <c r="C87" s="11" t="s">
        <v>180</v>
      </c>
      <c r="D87" s="12" t="s">
        <v>180</v>
      </c>
      <c r="E87" s="9"/>
      <c r="F87" s="13" t="str">
        <f>IF(E87 ="", "", VLOOKUP(E87, 'Primary Responses'!$E$7:H$149, 2, FALSE))</f>
        <v/>
      </c>
      <c r="G87" s="11" t="str">
        <f>IF(E87 ="", "", VLOOKUP(E87, 'Primary Responses'!$E$7:H$149, 3, FALSE))</f>
        <v/>
      </c>
      <c r="H87" s="11" t="str">
        <f>IF(E87 ="", "", VLOOKUP(E87, 'Primary Responses'!$E$7:H$149, 4, FALSE))</f>
        <v/>
      </c>
      <c r="I87" s="14"/>
      <c r="J87" s="9"/>
      <c r="K87" s="15" t="str">
        <f t="shared" si="3"/>
        <v>-</v>
      </c>
    </row>
    <row r="88" spans="2:11" ht="54" customHeight="1" x14ac:dyDescent="0.2">
      <c r="B88" s="10" t="str">
        <f t="shared" ca="1" si="2"/>
        <v>-</v>
      </c>
      <c r="C88" s="11" t="s">
        <v>180</v>
      </c>
      <c r="D88" s="12" t="s">
        <v>180</v>
      </c>
      <c r="E88" s="9"/>
      <c r="F88" s="13" t="str">
        <f>IF(E88 ="", "", VLOOKUP(E88, 'Primary Responses'!$E$7:H$149, 2, FALSE))</f>
        <v/>
      </c>
      <c r="G88" s="11" t="str">
        <f>IF(E88 ="", "", VLOOKUP(E88, 'Primary Responses'!$E$7:H$149, 3, FALSE))</f>
        <v/>
      </c>
      <c r="H88" s="11" t="str">
        <f>IF(E88 ="", "", VLOOKUP(E88, 'Primary Responses'!$E$7:H$149, 4, FALSE))</f>
        <v/>
      </c>
      <c r="I88" s="14"/>
      <c r="J88" s="9"/>
      <c r="K88" s="15" t="str">
        <f t="shared" si="3"/>
        <v>-</v>
      </c>
    </row>
    <row r="89" spans="2:11" ht="54" customHeight="1" x14ac:dyDescent="0.2">
      <c r="B89" s="10" t="str">
        <f t="shared" ca="1" si="2"/>
        <v>-</v>
      </c>
      <c r="C89" s="11" t="s">
        <v>180</v>
      </c>
      <c r="D89" s="12" t="s">
        <v>180</v>
      </c>
      <c r="E89" s="9"/>
      <c r="F89" s="13" t="str">
        <f>IF(E89 ="", "", VLOOKUP(E89, 'Primary Responses'!$E$7:H$149, 2, FALSE))</f>
        <v/>
      </c>
      <c r="G89" s="11" t="str">
        <f>IF(E89 ="", "", VLOOKUP(E89, 'Primary Responses'!$E$7:H$149, 3, FALSE))</f>
        <v/>
      </c>
      <c r="H89" s="11" t="str">
        <f>IF(E89 ="", "", VLOOKUP(E89, 'Primary Responses'!$E$7:H$149, 4, FALSE))</f>
        <v/>
      </c>
      <c r="I89" s="14"/>
      <c r="J89" s="9"/>
      <c r="K89" s="15" t="str">
        <f t="shared" si="3"/>
        <v>-</v>
      </c>
    </row>
    <row r="90" spans="2:11" ht="54" customHeight="1" x14ac:dyDescent="0.2">
      <c r="B90" s="10" t="str">
        <f t="shared" ca="1" si="2"/>
        <v>-</v>
      </c>
      <c r="C90" s="11" t="s">
        <v>180</v>
      </c>
      <c r="D90" s="12" t="s">
        <v>180</v>
      </c>
      <c r="E90" s="9"/>
      <c r="F90" s="13" t="str">
        <f>IF(E90 ="", "", VLOOKUP(E90, 'Primary Responses'!$E$7:H$149, 2, FALSE))</f>
        <v/>
      </c>
      <c r="G90" s="11" t="str">
        <f>IF(E90 ="", "", VLOOKUP(E90, 'Primary Responses'!$E$7:H$149, 3, FALSE))</f>
        <v/>
      </c>
      <c r="H90" s="11" t="str">
        <f>IF(E90 ="", "", VLOOKUP(E90, 'Primary Responses'!$E$7:H$149, 4, FALSE))</f>
        <v/>
      </c>
      <c r="I90" s="14"/>
      <c r="J90" s="9"/>
      <c r="K90" s="15" t="str">
        <f t="shared" si="3"/>
        <v>-</v>
      </c>
    </row>
    <row r="91" spans="2:11" ht="54" customHeight="1" x14ac:dyDescent="0.2">
      <c r="B91" s="10" t="str">
        <f t="shared" ca="1" si="2"/>
        <v>-</v>
      </c>
      <c r="C91" s="11" t="s">
        <v>180</v>
      </c>
      <c r="D91" s="12" t="s">
        <v>180</v>
      </c>
      <c r="E91" s="9"/>
      <c r="F91" s="13" t="str">
        <f>IF(E91 ="", "", VLOOKUP(E91, 'Primary Responses'!$E$7:H$149, 2, FALSE))</f>
        <v/>
      </c>
      <c r="G91" s="11" t="str">
        <f>IF(E91 ="", "", VLOOKUP(E91, 'Primary Responses'!$E$7:H$149, 3, FALSE))</f>
        <v/>
      </c>
      <c r="H91" s="11" t="str">
        <f>IF(E91 ="", "", VLOOKUP(E91, 'Primary Responses'!$E$7:H$149, 4, FALSE))</f>
        <v/>
      </c>
      <c r="I91" s="14"/>
      <c r="J91" s="9"/>
      <c r="K91" s="15" t="str">
        <f t="shared" si="3"/>
        <v>-</v>
      </c>
    </row>
    <row r="92" spans="2:11" ht="54" customHeight="1" x14ac:dyDescent="0.2">
      <c r="B92" s="10" t="str">
        <f t="shared" ca="1" si="2"/>
        <v>-</v>
      </c>
      <c r="C92" s="11" t="s">
        <v>180</v>
      </c>
      <c r="D92" s="12" t="s">
        <v>180</v>
      </c>
      <c r="E92" s="9"/>
      <c r="F92" s="13" t="str">
        <f>IF(E92 ="", "", VLOOKUP(E92, 'Primary Responses'!$E$7:H$149, 2, FALSE))</f>
        <v/>
      </c>
      <c r="G92" s="11" t="str">
        <f>IF(E92 ="", "", VLOOKUP(E92, 'Primary Responses'!$E$7:H$149, 3, FALSE))</f>
        <v/>
      </c>
      <c r="H92" s="11" t="str">
        <f>IF(E92 ="", "", VLOOKUP(E92, 'Primary Responses'!$E$7:H$149, 4, FALSE))</f>
        <v/>
      </c>
      <c r="I92" s="14"/>
      <c r="J92" s="9"/>
      <c r="K92" s="15" t="str">
        <f t="shared" si="3"/>
        <v>-</v>
      </c>
    </row>
    <row r="93" spans="2:11" ht="54" customHeight="1" x14ac:dyDescent="0.2">
      <c r="B93" s="10" t="str">
        <f t="shared" ca="1" si="2"/>
        <v>-</v>
      </c>
      <c r="C93" s="11" t="s">
        <v>180</v>
      </c>
      <c r="D93" s="12" t="s">
        <v>180</v>
      </c>
      <c r="E93" s="9"/>
      <c r="F93" s="13" t="str">
        <f>IF(E93 ="", "", VLOOKUP(E93, 'Primary Responses'!$E$7:H$149, 2, FALSE))</f>
        <v/>
      </c>
      <c r="G93" s="11" t="str">
        <f>IF(E93 ="", "", VLOOKUP(E93, 'Primary Responses'!$E$7:H$149, 3, FALSE))</f>
        <v/>
      </c>
      <c r="H93" s="11" t="str">
        <f>IF(E93 ="", "", VLOOKUP(E93, 'Primary Responses'!$E$7:H$149, 4, FALSE))</f>
        <v/>
      </c>
      <c r="I93" s="14"/>
      <c r="J93" s="9"/>
      <c r="K93" s="15" t="str">
        <f t="shared" si="3"/>
        <v>-</v>
      </c>
    </row>
    <row r="94" spans="2:11" ht="54" customHeight="1" x14ac:dyDescent="0.2">
      <c r="B94" s="10" t="str">
        <f t="shared" ca="1" si="2"/>
        <v>-</v>
      </c>
      <c r="C94" s="11" t="s">
        <v>180</v>
      </c>
      <c r="D94" s="12" t="s">
        <v>180</v>
      </c>
      <c r="E94" s="9"/>
      <c r="F94" s="13" t="str">
        <f>IF(E94 ="", "", VLOOKUP(E94, 'Primary Responses'!$E$7:H$149, 2, FALSE))</f>
        <v/>
      </c>
      <c r="G94" s="11" t="str">
        <f>IF(E94 ="", "", VLOOKUP(E94, 'Primary Responses'!$E$7:H$149, 3, FALSE))</f>
        <v/>
      </c>
      <c r="H94" s="11" t="str">
        <f>IF(E94 ="", "", VLOOKUP(E94, 'Primary Responses'!$E$7:H$149, 4, FALSE))</f>
        <v/>
      </c>
      <c r="I94" s="14"/>
      <c r="J94" s="9"/>
      <c r="K94" s="15" t="str">
        <f t="shared" si="3"/>
        <v>-</v>
      </c>
    </row>
    <row r="95" spans="2:11" ht="54" customHeight="1" x14ac:dyDescent="0.2">
      <c r="B95" s="10" t="str">
        <f t="shared" ca="1" si="2"/>
        <v>-</v>
      </c>
      <c r="C95" s="11" t="s">
        <v>180</v>
      </c>
      <c r="D95" s="12" t="s">
        <v>180</v>
      </c>
      <c r="E95" s="9"/>
      <c r="F95" s="13" t="str">
        <f>IF(E95 ="", "", VLOOKUP(E95, 'Primary Responses'!$E$7:H$149, 2, FALSE))</f>
        <v/>
      </c>
      <c r="G95" s="11" t="str">
        <f>IF(E95 ="", "", VLOOKUP(E95, 'Primary Responses'!$E$7:H$149, 3, FALSE))</f>
        <v/>
      </c>
      <c r="H95" s="11" t="str">
        <f>IF(E95 ="", "", VLOOKUP(E95, 'Primary Responses'!$E$7:H$149, 4, FALSE))</f>
        <v/>
      </c>
      <c r="I95" s="14"/>
      <c r="J95" s="9"/>
      <c r="K95" s="15" t="str">
        <f t="shared" si="3"/>
        <v>-</v>
      </c>
    </row>
    <row r="96" spans="2:11" ht="54" customHeight="1" x14ac:dyDescent="0.2">
      <c r="B96" s="10" t="str">
        <f t="shared" ca="1" si="2"/>
        <v>-</v>
      </c>
      <c r="C96" s="11" t="s">
        <v>180</v>
      </c>
      <c r="D96" s="12" t="s">
        <v>180</v>
      </c>
      <c r="E96" s="9"/>
      <c r="F96" s="13" t="str">
        <f>IF(E96 ="", "", VLOOKUP(E96, 'Primary Responses'!$E$7:H$149, 2, FALSE))</f>
        <v/>
      </c>
      <c r="G96" s="11" t="str">
        <f>IF(E96 ="", "", VLOOKUP(E96, 'Primary Responses'!$E$7:H$149, 3, FALSE))</f>
        <v/>
      </c>
      <c r="H96" s="11" t="str">
        <f>IF(E96 ="", "", VLOOKUP(E96, 'Primary Responses'!$E$7:H$149, 4, FALSE))</f>
        <v/>
      </c>
      <c r="I96" s="14"/>
      <c r="J96" s="9"/>
      <c r="K96" s="15" t="str">
        <f t="shared" si="3"/>
        <v>-</v>
      </c>
    </row>
    <row r="97" spans="2:11" ht="54" customHeight="1" x14ac:dyDescent="0.2">
      <c r="B97" s="10" t="str">
        <f t="shared" ca="1" si="2"/>
        <v>-</v>
      </c>
      <c r="C97" s="11" t="s">
        <v>180</v>
      </c>
      <c r="D97" s="12" t="s">
        <v>180</v>
      </c>
      <c r="E97" s="9"/>
      <c r="F97" s="13" t="str">
        <f>IF(E97 ="", "", VLOOKUP(E97, 'Primary Responses'!$E$7:H$149, 2, FALSE))</f>
        <v/>
      </c>
      <c r="G97" s="11" t="str">
        <f>IF(E97 ="", "", VLOOKUP(E97, 'Primary Responses'!$E$7:H$149, 3, FALSE))</f>
        <v/>
      </c>
      <c r="H97" s="11" t="str">
        <f>IF(E97 ="", "", VLOOKUP(E97, 'Primary Responses'!$E$7:H$149, 4, FALSE))</f>
        <v/>
      </c>
      <c r="I97" s="14"/>
      <c r="J97" s="9"/>
      <c r="K97" s="15" t="str">
        <f t="shared" si="3"/>
        <v>-</v>
      </c>
    </row>
    <row r="98" spans="2:11" ht="54" customHeight="1" x14ac:dyDescent="0.2">
      <c r="B98" s="10" t="str">
        <f t="shared" ca="1" si="2"/>
        <v>-</v>
      </c>
      <c r="C98" s="11" t="s">
        <v>180</v>
      </c>
      <c r="D98" s="12" t="s">
        <v>180</v>
      </c>
      <c r="E98" s="9"/>
      <c r="F98" s="13" t="str">
        <f>IF(E98 ="", "", VLOOKUP(E98, 'Primary Responses'!$E$7:H$149, 2, FALSE))</f>
        <v/>
      </c>
      <c r="G98" s="11" t="str">
        <f>IF(E98 ="", "", VLOOKUP(E98, 'Primary Responses'!$E$7:H$149, 3, FALSE))</f>
        <v/>
      </c>
      <c r="H98" s="11" t="str">
        <f>IF(E98 ="", "", VLOOKUP(E98, 'Primary Responses'!$E$7:H$149, 4, FALSE))</f>
        <v/>
      </c>
      <c r="I98" s="14"/>
      <c r="J98" s="9"/>
      <c r="K98" s="15" t="str">
        <f t="shared" si="3"/>
        <v>-</v>
      </c>
    </row>
    <row r="99" spans="2:11" ht="54" customHeight="1" x14ac:dyDescent="0.2">
      <c r="B99" s="10" t="str">
        <f t="shared" ca="1" si="2"/>
        <v>-</v>
      </c>
      <c r="C99" s="11" t="s">
        <v>180</v>
      </c>
      <c r="D99" s="12" t="s">
        <v>180</v>
      </c>
      <c r="E99" s="9"/>
      <c r="F99" s="13" t="str">
        <f>IF(E99 ="", "", VLOOKUP(E99, 'Primary Responses'!$E$7:H$149, 2, FALSE))</f>
        <v/>
      </c>
      <c r="G99" s="11" t="str">
        <f>IF(E99 ="", "", VLOOKUP(E99, 'Primary Responses'!$E$7:H$149, 3, FALSE))</f>
        <v/>
      </c>
      <c r="H99" s="11" t="str">
        <f>IF(E99 ="", "", VLOOKUP(E99, 'Primary Responses'!$E$7:H$149, 4, FALSE))</f>
        <v/>
      </c>
      <c r="I99" s="14"/>
      <c r="J99" s="9"/>
      <c r="K99" s="15" t="str">
        <f t="shared" si="3"/>
        <v>-</v>
      </c>
    </row>
    <row r="100" spans="2:11" ht="54" customHeight="1" x14ac:dyDescent="0.2">
      <c r="B100" s="10" t="str">
        <f t="shared" ca="1" si="2"/>
        <v>-</v>
      </c>
      <c r="C100" s="11" t="s">
        <v>180</v>
      </c>
      <c r="D100" s="12" t="s">
        <v>180</v>
      </c>
      <c r="E100" s="9"/>
      <c r="F100" s="13" t="str">
        <f>IF(E100 ="", "", VLOOKUP(E100, 'Primary Responses'!$E$7:H$149, 2, FALSE))</f>
        <v/>
      </c>
      <c r="G100" s="11" t="str">
        <f>IF(E100 ="", "", VLOOKUP(E100, 'Primary Responses'!$E$7:H$149, 3, FALSE))</f>
        <v/>
      </c>
      <c r="H100" s="11" t="str">
        <f>IF(E100 ="", "", VLOOKUP(E100, 'Primary Responses'!$E$7:H$149, 4, FALSE))</f>
        <v/>
      </c>
      <c r="I100" s="14"/>
      <c r="J100" s="9"/>
      <c r="K100" s="15" t="str">
        <f t="shared" si="3"/>
        <v>-</v>
      </c>
    </row>
    <row r="101" spans="2:11" ht="54" customHeight="1" x14ac:dyDescent="0.2">
      <c r="B101" s="10" t="str">
        <f t="shared" ca="1" si="2"/>
        <v>-</v>
      </c>
      <c r="C101" s="11" t="s">
        <v>180</v>
      </c>
      <c r="D101" s="12" t="s">
        <v>180</v>
      </c>
      <c r="E101" s="9"/>
      <c r="F101" s="13" t="str">
        <f>IF(E101 ="", "", VLOOKUP(E101, 'Primary Responses'!$E$7:H$149, 2, FALSE))</f>
        <v/>
      </c>
      <c r="G101" s="11" t="str">
        <f>IF(E101 ="", "", VLOOKUP(E101, 'Primary Responses'!$E$7:H$149, 3, FALSE))</f>
        <v/>
      </c>
      <c r="H101" s="11" t="str">
        <f>IF(E101 ="", "", VLOOKUP(E101, 'Primary Responses'!$E$7:H$149, 4, FALSE))</f>
        <v/>
      </c>
      <c r="I101" s="14"/>
      <c r="J101" s="9"/>
      <c r="K101" s="15" t="str">
        <f t="shared" si="3"/>
        <v>-</v>
      </c>
    </row>
    <row r="102" spans="2:11" ht="54" customHeight="1" x14ac:dyDescent="0.2">
      <c r="B102" s="10" t="str">
        <f t="shared" ca="1" si="2"/>
        <v>-</v>
      </c>
      <c r="C102" s="11" t="s">
        <v>180</v>
      </c>
      <c r="D102" s="12" t="s">
        <v>180</v>
      </c>
      <c r="E102" s="9"/>
      <c r="F102" s="13" t="str">
        <f>IF(E102 ="", "", VLOOKUP(E102, 'Primary Responses'!$E$7:H$149, 2, FALSE))</f>
        <v/>
      </c>
      <c r="G102" s="11" t="str">
        <f>IF(E102 ="", "", VLOOKUP(E102, 'Primary Responses'!$E$7:H$149, 3, FALSE))</f>
        <v/>
      </c>
      <c r="H102" s="11" t="str">
        <f>IF(E102 ="", "", VLOOKUP(E102, 'Primary Responses'!$E$7:H$149, 4, FALSE))</f>
        <v/>
      </c>
      <c r="I102" s="14"/>
      <c r="J102" s="9"/>
      <c r="K102" s="15" t="str">
        <f t="shared" si="3"/>
        <v>-</v>
      </c>
    </row>
    <row r="103" spans="2:11" ht="54" customHeight="1" x14ac:dyDescent="0.2">
      <c r="B103" s="10" t="str">
        <f t="shared" ca="1" si="2"/>
        <v>-</v>
      </c>
      <c r="C103" s="11" t="s">
        <v>180</v>
      </c>
      <c r="D103" s="12" t="s">
        <v>180</v>
      </c>
      <c r="E103" s="9"/>
      <c r="F103" s="13" t="str">
        <f>IF(E103 ="", "", VLOOKUP(E103, 'Primary Responses'!$E$7:H$149, 2, FALSE))</f>
        <v/>
      </c>
      <c r="G103" s="11" t="str">
        <f>IF(E103 ="", "", VLOOKUP(E103, 'Primary Responses'!$E$7:H$149, 3, FALSE))</f>
        <v/>
      </c>
      <c r="H103" s="11" t="str">
        <f>IF(E103 ="", "", VLOOKUP(E103, 'Primary Responses'!$E$7:H$149, 4, FALSE))</f>
        <v/>
      </c>
      <c r="I103" s="14"/>
      <c r="J103" s="9"/>
      <c r="K103" s="15" t="str">
        <f t="shared" si="3"/>
        <v>-</v>
      </c>
    </row>
    <row r="104" spans="2:11" ht="54" customHeight="1" x14ac:dyDescent="0.2">
      <c r="B104" s="10" t="str">
        <f t="shared" ca="1" si="2"/>
        <v>-</v>
      </c>
      <c r="C104" s="11" t="s">
        <v>180</v>
      </c>
      <c r="D104" s="12" t="s">
        <v>180</v>
      </c>
      <c r="E104" s="9"/>
      <c r="F104" s="13" t="str">
        <f>IF(E104 ="", "", VLOOKUP(E104, 'Primary Responses'!$E$7:H$149, 2, FALSE))</f>
        <v/>
      </c>
      <c r="G104" s="11" t="str">
        <f>IF(E104 ="", "", VLOOKUP(E104, 'Primary Responses'!$E$7:H$149, 3, FALSE))</f>
        <v/>
      </c>
      <c r="H104" s="11" t="str">
        <f>IF(E104 ="", "", VLOOKUP(E104, 'Primary Responses'!$E$7:H$149, 4, FALSE))</f>
        <v/>
      </c>
      <c r="I104" s="14"/>
      <c r="J104" s="9"/>
      <c r="K104" s="15" t="str">
        <f t="shared" si="3"/>
        <v>-</v>
      </c>
    </row>
    <row r="105" spans="2:11" ht="54" customHeight="1" x14ac:dyDescent="0.2">
      <c r="B105" s="10" t="str">
        <f t="shared" ca="1" si="2"/>
        <v>-</v>
      </c>
      <c r="C105" s="11" t="s">
        <v>180</v>
      </c>
      <c r="D105" s="12" t="s">
        <v>180</v>
      </c>
      <c r="E105" s="9"/>
      <c r="F105" s="13" t="str">
        <f>IF(E105 ="", "", VLOOKUP(E105, 'Primary Responses'!$E$7:H$149, 2, FALSE))</f>
        <v/>
      </c>
      <c r="G105" s="11" t="str">
        <f>IF(E105 ="", "", VLOOKUP(E105, 'Primary Responses'!$E$7:H$149, 3, FALSE))</f>
        <v/>
      </c>
      <c r="H105" s="11" t="str">
        <f>IF(E105 ="", "", VLOOKUP(E105, 'Primary Responses'!$E$7:H$149, 4, FALSE))</f>
        <v/>
      </c>
      <c r="I105" s="14"/>
      <c r="J105" s="9"/>
      <c r="K105" s="15" t="str">
        <f t="shared" si="3"/>
        <v>-</v>
      </c>
    </row>
    <row r="106" spans="2:11" ht="54" customHeight="1" x14ac:dyDescent="0.2">
      <c r="B106" s="10" t="str">
        <f t="shared" ca="1" si="2"/>
        <v>-</v>
      </c>
      <c r="C106" s="11" t="s">
        <v>180</v>
      </c>
      <c r="D106" s="12" t="s">
        <v>180</v>
      </c>
      <c r="E106" s="9"/>
      <c r="F106" s="13" t="str">
        <f>IF(E106 ="", "", VLOOKUP(E106, 'Primary Responses'!$E$7:H$149, 2, FALSE))</f>
        <v/>
      </c>
      <c r="G106" s="11" t="str">
        <f>IF(E106 ="", "", VLOOKUP(E106, 'Primary Responses'!$E$7:H$149, 3, FALSE))</f>
        <v/>
      </c>
      <c r="H106" s="11" t="str">
        <f>IF(E106 ="", "", VLOOKUP(E106, 'Primary Responses'!$E$7:H$149, 4, FALSE))</f>
        <v/>
      </c>
      <c r="I106" s="14"/>
      <c r="J106" s="9"/>
      <c r="K106" s="15" t="str">
        <f t="shared" si="3"/>
        <v>-</v>
      </c>
    </row>
    <row r="107" spans="2:11" ht="54" customHeight="1" x14ac:dyDescent="0.2">
      <c r="B107" s="10" t="str">
        <f t="shared" ca="1" si="2"/>
        <v>-</v>
      </c>
      <c r="C107" s="11" t="s">
        <v>180</v>
      </c>
      <c r="D107" s="12" t="s">
        <v>180</v>
      </c>
      <c r="E107" s="9"/>
      <c r="F107" s="13" t="str">
        <f>IF(E107 ="", "", VLOOKUP(E107, 'Primary Responses'!$E$7:H$149, 2, FALSE))</f>
        <v/>
      </c>
      <c r="G107" s="11" t="str">
        <f>IF(E107 ="", "", VLOOKUP(E107, 'Primary Responses'!$E$7:H$149, 3, FALSE))</f>
        <v/>
      </c>
      <c r="H107" s="11" t="str">
        <f>IF(E107 ="", "", VLOOKUP(E107, 'Primary Responses'!$E$7:H$149, 4, FALSE))</f>
        <v/>
      </c>
      <c r="I107" s="14"/>
      <c r="J107" s="9"/>
      <c r="K107" s="15" t="str">
        <f t="shared" si="3"/>
        <v>-</v>
      </c>
    </row>
    <row r="108" spans="2:11" ht="54" customHeight="1" x14ac:dyDescent="0.2">
      <c r="B108" s="10" t="str">
        <f t="shared" ca="1" si="2"/>
        <v>-</v>
      </c>
      <c r="C108" s="11" t="s">
        <v>180</v>
      </c>
      <c r="D108" s="12" t="s">
        <v>180</v>
      </c>
      <c r="E108" s="9"/>
      <c r="F108" s="13" t="str">
        <f>IF(E108 ="", "", VLOOKUP(E108, 'Primary Responses'!$E$7:H$149, 2, FALSE))</f>
        <v/>
      </c>
      <c r="G108" s="11" t="str">
        <f>IF(E108 ="", "", VLOOKUP(E108, 'Primary Responses'!$E$7:H$149, 3, FALSE))</f>
        <v/>
      </c>
      <c r="H108" s="11" t="str">
        <f>IF(E108 ="", "", VLOOKUP(E108, 'Primary Responses'!$E$7:H$149, 4, FALSE))</f>
        <v/>
      </c>
      <c r="I108" s="14"/>
      <c r="J108" s="9"/>
      <c r="K108" s="15" t="str">
        <f t="shared" si="3"/>
        <v>-</v>
      </c>
    </row>
    <row r="109" spans="2:11" ht="54" customHeight="1" x14ac:dyDescent="0.2">
      <c r="B109" s="10" t="str">
        <f t="shared" ca="1" si="2"/>
        <v>-</v>
      </c>
      <c r="C109" s="11" t="s">
        <v>180</v>
      </c>
      <c r="D109" s="12" t="s">
        <v>180</v>
      </c>
      <c r="E109" s="9"/>
      <c r="F109" s="13" t="str">
        <f>IF(E109 ="", "", VLOOKUP(E109, 'Primary Responses'!$E$7:H$149, 2, FALSE))</f>
        <v/>
      </c>
      <c r="G109" s="11" t="str">
        <f>IF(E109 ="", "", VLOOKUP(E109, 'Primary Responses'!$E$7:H$149, 3, FALSE))</f>
        <v/>
      </c>
      <c r="H109" s="11" t="str">
        <f>IF(E109 ="", "", VLOOKUP(E109, 'Primary Responses'!$E$7:H$149, 4, FALSE))</f>
        <v/>
      </c>
      <c r="I109" s="14"/>
      <c r="J109" s="9"/>
      <c r="K109" s="15" t="str">
        <f t="shared" si="3"/>
        <v>-</v>
      </c>
    </row>
    <row r="110" spans="2:11" ht="54" customHeight="1" x14ac:dyDescent="0.2">
      <c r="B110" s="10" t="str">
        <f t="shared" ca="1" si="2"/>
        <v>-</v>
      </c>
      <c r="C110" s="11" t="s">
        <v>180</v>
      </c>
      <c r="D110" s="12" t="s">
        <v>180</v>
      </c>
      <c r="E110" s="9"/>
      <c r="F110" s="13" t="str">
        <f>IF(E110 ="", "", VLOOKUP(E110, 'Primary Responses'!$E$7:H$149, 2, FALSE))</f>
        <v/>
      </c>
      <c r="G110" s="11" t="str">
        <f>IF(E110 ="", "", VLOOKUP(E110, 'Primary Responses'!$E$7:H$149, 3, FALSE))</f>
        <v/>
      </c>
      <c r="H110" s="11" t="str">
        <f>IF(E110 ="", "", VLOOKUP(E110, 'Primary Responses'!$E$7:H$149, 4, FALSE))</f>
        <v/>
      </c>
      <c r="I110" s="14"/>
      <c r="J110" s="9"/>
      <c r="K110" s="15" t="str">
        <f t="shared" si="3"/>
        <v>-</v>
      </c>
    </row>
    <row r="111" spans="2:11" ht="54" customHeight="1" x14ac:dyDescent="0.2">
      <c r="B111" s="10" t="str">
        <f t="shared" ca="1" si="2"/>
        <v>-</v>
      </c>
      <c r="C111" s="11" t="s">
        <v>180</v>
      </c>
      <c r="D111" s="12" t="s">
        <v>180</v>
      </c>
      <c r="E111" s="9"/>
      <c r="F111" s="13" t="str">
        <f>IF(E111 ="", "", VLOOKUP(E111, 'Primary Responses'!$E$7:H$149, 2, FALSE))</f>
        <v/>
      </c>
      <c r="G111" s="11" t="str">
        <f>IF(E111 ="", "", VLOOKUP(E111, 'Primary Responses'!$E$7:H$149, 3, FALSE))</f>
        <v/>
      </c>
      <c r="H111" s="11" t="str">
        <f>IF(E111 ="", "", VLOOKUP(E111, 'Primary Responses'!$E$7:H$149, 4, FALSE))</f>
        <v/>
      </c>
      <c r="I111" s="14"/>
      <c r="J111" s="9"/>
      <c r="K111" s="15" t="str">
        <f t="shared" si="3"/>
        <v>-</v>
      </c>
    </row>
    <row r="112" spans="2:11" ht="54" customHeight="1" x14ac:dyDescent="0.2">
      <c r="B112" s="10" t="str">
        <f t="shared" ca="1" si="2"/>
        <v>-</v>
      </c>
      <c r="C112" s="11" t="s">
        <v>180</v>
      </c>
      <c r="D112" s="12" t="s">
        <v>180</v>
      </c>
      <c r="E112" s="9"/>
      <c r="F112" s="13" t="str">
        <f>IF(E112 ="", "", VLOOKUP(E112, 'Primary Responses'!$E$7:H$149, 2, FALSE))</f>
        <v/>
      </c>
      <c r="G112" s="11" t="str">
        <f>IF(E112 ="", "", VLOOKUP(E112, 'Primary Responses'!$E$7:H$149, 3, FALSE))</f>
        <v/>
      </c>
      <c r="H112" s="11" t="str">
        <f>IF(E112 ="", "", VLOOKUP(E112, 'Primary Responses'!$E$7:H$149, 4, FALSE))</f>
        <v/>
      </c>
      <c r="I112" s="14"/>
      <c r="J112" s="9"/>
      <c r="K112" s="15" t="str">
        <f t="shared" si="3"/>
        <v>-</v>
      </c>
    </row>
    <row r="113" spans="2:11" ht="54" customHeight="1" x14ac:dyDescent="0.2">
      <c r="B113" s="10" t="str">
        <f t="shared" ca="1" si="2"/>
        <v>-</v>
      </c>
      <c r="C113" s="11" t="s">
        <v>180</v>
      </c>
      <c r="D113" s="12" t="s">
        <v>180</v>
      </c>
      <c r="E113" s="9"/>
      <c r="F113" s="13" t="str">
        <f>IF(E113 ="", "", VLOOKUP(E113, 'Primary Responses'!$E$7:H$149, 2, FALSE))</f>
        <v/>
      </c>
      <c r="G113" s="11" t="str">
        <f>IF(E113 ="", "", VLOOKUP(E113, 'Primary Responses'!$E$7:H$149, 3, FALSE))</f>
        <v/>
      </c>
      <c r="H113" s="11" t="str">
        <f>IF(E113 ="", "", VLOOKUP(E113, 'Primary Responses'!$E$7:H$149, 4, FALSE))</f>
        <v/>
      </c>
      <c r="I113" s="14"/>
      <c r="J113" s="9"/>
      <c r="K113" s="15" t="str">
        <f t="shared" si="3"/>
        <v>-</v>
      </c>
    </row>
    <row r="114" spans="2:11" ht="54" customHeight="1" x14ac:dyDescent="0.2">
      <c r="B114" s="10" t="str">
        <f t="shared" ca="1" si="2"/>
        <v>-</v>
      </c>
      <c r="C114" s="11" t="s">
        <v>180</v>
      </c>
      <c r="D114" s="12" t="s">
        <v>180</v>
      </c>
      <c r="E114" s="9"/>
      <c r="F114" s="13" t="str">
        <f>IF(E114 ="", "", VLOOKUP(E114, 'Primary Responses'!$E$7:H$149, 2, FALSE))</f>
        <v/>
      </c>
      <c r="G114" s="11" t="str">
        <f>IF(E114 ="", "", VLOOKUP(E114, 'Primary Responses'!$E$7:H$149, 3, FALSE))</f>
        <v/>
      </c>
      <c r="H114" s="11" t="str">
        <f>IF(E114 ="", "", VLOOKUP(E114, 'Primary Responses'!$E$7:H$149, 4, FALSE))</f>
        <v/>
      </c>
      <c r="I114" s="14"/>
      <c r="J114" s="9"/>
      <c r="K114" s="15" t="str">
        <f t="shared" si="3"/>
        <v>-</v>
      </c>
    </row>
    <row r="115" spans="2:11" ht="54" customHeight="1" x14ac:dyDescent="0.2">
      <c r="B115" s="10" t="str">
        <f t="shared" ca="1" si="2"/>
        <v>-</v>
      </c>
      <c r="C115" s="11" t="s">
        <v>180</v>
      </c>
      <c r="D115" s="12" t="s">
        <v>180</v>
      </c>
      <c r="E115" s="9"/>
      <c r="F115" s="13" t="str">
        <f>IF(E115 ="", "", VLOOKUP(E115, 'Primary Responses'!$E$7:H$149, 2, FALSE))</f>
        <v/>
      </c>
      <c r="G115" s="11" t="str">
        <f>IF(E115 ="", "", VLOOKUP(E115, 'Primary Responses'!$E$7:H$149, 3, FALSE))</f>
        <v/>
      </c>
      <c r="H115" s="11" t="str">
        <f>IF(E115 ="", "", VLOOKUP(E115, 'Primary Responses'!$E$7:H$149, 4, FALSE))</f>
        <v/>
      </c>
      <c r="I115" s="14"/>
      <c r="J115" s="9"/>
      <c r="K115" s="15" t="str">
        <f t="shared" si="3"/>
        <v>-</v>
      </c>
    </row>
    <row r="116" spans="2:11" ht="54" customHeight="1" x14ac:dyDescent="0.2">
      <c r="B116" s="10" t="str">
        <f t="shared" ca="1" si="2"/>
        <v>-</v>
      </c>
      <c r="C116" s="11" t="s">
        <v>180</v>
      </c>
      <c r="D116" s="12" t="s">
        <v>180</v>
      </c>
      <c r="E116" s="9"/>
      <c r="F116" s="13" t="str">
        <f>IF(E116 ="", "", VLOOKUP(E116, 'Primary Responses'!$E$7:H$149, 2, FALSE))</f>
        <v/>
      </c>
      <c r="G116" s="11" t="str">
        <f>IF(E116 ="", "", VLOOKUP(E116, 'Primary Responses'!$E$7:H$149, 3, FALSE))</f>
        <v/>
      </c>
      <c r="H116" s="11" t="str">
        <f>IF(E116 ="", "", VLOOKUP(E116, 'Primary Responses'!$E$7:H$149, 4, FALSE))</f>
        <v/>
      </c>
      <c r="I116" s="14"/>
      <c r="J116" s="9"/>
      <c r="K116" s="15" t="str">
        <f t="shared" si="3"/>
        <v>-</v>
      </c>
    </row>
    <row r="117" spans="2:11" ht="54" customHeight="1" x14ac:dyDescent="0.2">
      <c r="B117" s="10" t="str">
        <f t="shared" ca="1" si="2"/>
        <v>-</v>
      </c>
      <c r="C117" s="11" t="s">
        <v>180</v>
      </c>
      <c r="D117" s="12" t="s">
        <v>180</v>
      </c>
      <c r="E117" s="9"/>
      <c r="F117" s="13" t="str">
        <f>IF(E117 ="", "", VLOOKUP(E117, 'Primary Responses'!$E$7:H$149, 2, FALSE))</f>
        <v/>
      </c>
      <c r="G117" s="11" t="str">
        <f>IF(E117 ="", "", VLOOKUP(E117, 'Primary Responses'!$E$7:H$149, 3, FALSE))</f>
        <v/>
      </c>
      <c r="H117" s="11" t="str">
        <f>IF(E117 ="", "", VLOOKUP(E117, 'Primary Responses'!$E$7:H$149, 4, FALSE))</f>
        <v/>
      </c>
      <c r="I117" s="14"/>
      <c r="J117" s="9"/>
      <c r="K117" s="15" t="str">
        <f t="shared" si="3"/>
        <v>-</v>
      </c>
    </row>
    <row r="118" spans="2:11" ht="54" customHeight="1" x14ac:dyDescent="0.2">
      <c r="B118" s="10" t="str">
        <f t="shared" ca="1" si="2"/>
        <v>-</v>
      </c>
      <c r="C118" s="11" t="s">
        <v>180</v>
      </c>
      <c r="D118" s="12" t="s">
        <v>180</v>
      </c>
      <c r="E118" s="9"/>
      <c r="F118" s="13" t="str">
        <f>IF(E118 ="", "", VLOOKUP(E118, 'Primary Responses'!$E$7:H$149, 2, FALSE))</f>
        <v/>
      </c>
      <c r="G118" s="11" t="str">
        <f>IF(E118 ="", "", VLOOKUP(E118, 'Primary Responses'!$E$7:H$149, 3, FALSE))</f>
        <v/>
      </c>
      <c r="H118" s="11" t="str">
        <f>IF(E118 ="", "", VLOOKUP(E118, 'Primary Responses'!$E$7:H$149, 4, FALSE))</f>
        <v/>
      </c>
      <c r="I118" s="14"/>
      <c r="J118" s="9"/>
      <c r="K118" s="15" t="str">
        <f t="shared" si="3"/>
        <v>-</v>
      </c>
    </row>
    <row r="119" spans="2:11" ht="54" customHeight="1" x14ac:dyDescent="0.2">
      <c r="B119" s="10" t="str">
        <f t="shared" ca="1" si="2"/>
        <v>-</v>
      </c>
      <c r="C119" s="11" t="s">
        <v>180</v>
      </c>
      <c r="D119" s="12" t="s">
        <v>180</v>
      </c>
      <c r="E119" s="9"/>
      <c r="F119" s="13" t="str">
        <f>IF(E119 ="", "", VLOOKUP(E119, 'Primary Responses'!$E$7:H$149, 2, FALSE))</f>
        <v/>
      </c>
      <c r="G119" s="11" t="str">
        <f>IF(E119 ="", "", VLOOKUP(E119, 'Primary Responses'!$E$7:H$149, 3, FALSE))</f>
        <v/>
      </c>
      <c r="H119" s="11" t="str">
        <f>IF(E119 ="", "", VLOOKUP(E119, 'Primary Responses'!$E$7:H$149, 4, FALSE))</f>
        <v/>
      </c>
      <c r="I119" s="14"/>
      <c r="J119" s="9"/>
      <c r="K119" s="15" t="str">
        <f t="shared" si="3"/>
        <v>-</v>
      </c>
    </row>
    <row r="120" spans="2:11" ht="54" customHeight="1" x14ac:dyDescent="0.2">
      <c r="B120" s="10" t="str">
        <f t="shared" ca="1" si="2"/>
        <v>-</v>
      </c>
      <c r="C120" s="11" t="s">
        <v>180</v>
      </c>
      <c r="D120" s="12" t="s">
        <v>180</v>
      </c>
      <c r="E120" s="9"/>
      <c r="F120" s="13" t="str">
        <f>IF(E120 ="", "", VLOOKUP(E120, 'Primary Responses'!$E$7:H$149, 2, FALSE))</f>
        <v/>
      </c>
      <c r="G120" s="11" t="str">
        <f>IF(E120 ="", "", VLOOKUP(E120, 'Primary Responses'!$E$7:H$149, 3, FALSE))</f>
        <v/>
      </c>
      <c r="H120" s="11" t="str">
        <f>IF(E120 ="", "", VLOOKUP(E120, 'Primary Responses'!$E$7:H$149, 4, FALSE))</f>
        <v/>
      </c>
      <c r="I120" s="14"/>
      <c r="J120" s="9"/>
      <c r="K120" s="15" t="str">
        <f t="shared" si="3"/>
        <v>-</v>
      </c>
    </row>
    <row r="121" spans="2:11" ht="54" customHeight="1" x14ac:dyDescent="0.2">
      <c r="B121" s="10" t="str">
        <f t="shared" ca="1" si="2"/>
        <v>-</v>
      </c>
      <c r="C121" s="11" t="s">
        <v>180</v>
      </c>
      <c r="D121" s="12" t="s">
        <v>180</v>
      </c>
      <c r="E121" s="9"/>
      <c r="F121" s="13" t="str">
        <f>IF(E121 ="", "", VLOOKUP(E121, 'Primary Responses'!$E$7:H$149, 2, FALSE))</f>
        <v/>
      </c>
      <c r="G121" s="11" t="str">
        <f>IF(E121 ="", "", VLOOKUP(E121, 'Primary Responses'!$E$7:H$149, 3, FALSE))</f>
        <v/>
      </c>
      <c r="H121" s="11" t="str">
        <f>IF(E121 ="", "", VLOOKUP(E121, 'Primary Responses'!$E$7:H$149, 4, FALSE))</f>
        <v/>
      </c>
      <c r="I121" s="14"/>
      <c r="J121" s="9"/>
      <c r="K121" s="15" t="str">
        <f t="shared" si="3"/>
        <v>-</v>
      </c>
    </row>
    <row r="122" spans="2:11" ht="54" customHeight="1" x14ac:dyDescent="0.2">
      <c r="B122" s="10" t="str">
        <f t="shared" ca="1" si="2"/>
        <v>-</v>
      </c>
      <c r="C122" s="11" t="s">
        <v>180</v>
      </c>
      <c r="D122" s="12" t="s">
        <v>180</v>
      </c>
      <c r="E122" s="9"/>
      <c r="F122" s="13" t="str">
        <f>IF(E122 ="", "", VLOOKUP(E122, 'Primary Responses'!$E$7:H$149, 2, FALSE))</f>
        <v/>
      </c>
      <c r="G122" s="11" t="str">
        <f>IF(E122 ="", "", VLOOKUP(E122, 'Primary Responses'!$E$7:H$149, 3, FALSE))</f>
        <v/>
      </c>
      <c r="H122" s="11" t="str">
        <f>IF(E122 ="", "", VLOOKUP(E122, 'Primary Responses'!$E$7:H$149, 4, FALSE))</f>
        <v/>
      </c>
      <c r="I122" s="14"/>
      <c r="J122" s="9"/>
      <c r="K122" s="15" t="str">
        <f t="shared" si="3"/>
        <v>-</v>
      </c>
    </row>
    <row r="123" spans="2:11" ht="54" customHeight="1" x14ac:dyDescent="0.2">
      <c r="B123" s="10" t="str">
        <f t="shared" ca="1" si="2"/>
        <v>-</v>
      </c>
      <c r="C123" s="11" t="s">
        <v>180</v>
      </c>
      <c r="D123" s="12" t="s">
        <v>180</v>
      </c>
      <c r="E123" s="9"/>
      <c r="F123" s="13" t="str">
        <f>IF(E123 ="", "", VLOOKUP(E123, 'Primary Responses'!$E$7:H$149, 2, FALSE))</f>
        <v/>
      </c>
      <c r="G123" s="11" t="str">
        <f>IF(E123 ="", "", VLOOKUP(E123, 'Primary Responses'!$E$7:H$149, 3, FALSE))</f>
        <v/>
      </c>
      <c r="H123" s="11" t="str">
        <f>IF(E123 ="", "", VLOOKUP(E123, 'Primary Responses'!$E$7:H$149, 4, FALSE))</f>
        <v/>
      </c>
      <c r="I123" s="14"/>
      <c r="J123" s="9"/>
      <c r="K123" s="15" t="str">
        <f t="shared" si="3"/>
        <v>-</v>
      </c>
    </row>
    <row r="124" spans="2:11" ht="54" customHeight="1" x14ac:dyDescent="0.2">
      <c r="B124" s="10" t="str">
        <f t="shared" ca="1" si="2"/>
        <v>-</v>
      </c>
      <c r="C124" s="11" t="s">
        <v>180</v>
      </c>
      <c r="D124" s="12" t="s">
        <v>180</v>
      </c>
      <c r="E124" s="9"/>
      <c r="F124" s="13" t="str">
        <f>IF(E124 ="", "", VLOOKUP(E124, 'Primary Responses'!$E$7:H$149, 2, FALSE))</f>
        <v/>
      </c>
      <c r="G124" s="11" t="str">
        <f>IF(E124 ="", "", VLOOKUP(E124, 'Primary Responses'!$E$7:H$149, 3, FALSE))</f>
        <v/>
      </c>
      <c r="H124" s="11" t="str">
        <f>IF(E124 ="", "", VLOOKUP(E124, 'Primary Responses'!$E$7:H$149, 4, FALSE))</f>
        <v/>
      </c>
      <c r="I124" s="14"/>
      <c r="J124" s="9"/>
      <c r="K124" s="15" t="str">
        <f t="shared" si="3"/>
        <v>-</v>
      </c>
    </row>
    <row r="125" spans="2:11" ht="54" customHeight="1" x14ac:dyDescent="0.2">
      <c r="B125" s="10" t="str">
        <f t="shared" ca="1" si="2"/>
        <v>-</v>
      </c>
      <c r="C125" s="11" t="s">
        <v>180</v>
      </c>
      <c r="D125" s="12" t="s">
        <v>180</v>
      </c>
      <c r="E125" s="9"/>
      <c r="F125" s="13" t="str">
        <f>IF(E125 ="", "", VLOOKUP(E125, 'Primary Responses'!$E$7:H$149, 2, FALSE))</f>
        <v/>
      </c>
      <c r="G125" s="11" t="str">
        <f>IF(E125 ="", "", VLOOKUP(E125, 'Primary Responses'!$E$7:H$149, 3, FALSE))</f>
        <v/>
      </c>
      <c r="H125" s="11" t="str">
        <f>IF(E125 ="", "", VLOOKUP(E125, 'Primary Responses'!$E$7:H$149, 4, FALSE))</f>
        <v/>
      </c>
      <c r="I125" s="14"/>
      <c r="J125" s="9"/>
      <c r="K125" s="15" t="str">
        <f t="shared" si="3"/>
        <v>-</v>
      </c>
    </row>
    <row r="126" spans="2:11" ht="54" customHeight="1" x14ac:dyDescent="0.2">
      <c r="B126" s="10" t="str">
        <f t="shared" ca="1" si="2"/>
        <v>-</v>
      </c>
      <c r="C126" s="11" t="s">
        <v>180</v>
      </c>
      <c r="D126" s="12" t="s">
        <v>180</v>
      </c>
      <c r="E126" s="9"/>
      <c r="F126" s="13" t="str">
        <f>IF(E126 ="", "", VLOOKUP(E126, 'Primary Responses'!$E$7:H$149, 2, FALSE))</f>
        <v/>
      </c>
      <c r="G126" s="11" t="str">
        <f>IF(E126 ="", "", VLOOKUP(E126, 'Primary Responses'!$E$7:H$149, 3, FALSE))</f>
        <v/>
      </c>
      <c r="H126" s="11" t="str">
        <f>IF(E126 ="", "", VLOOKUP(E126, 'Primary Responses'!$E$7:H$149, 4, FALSE))</f>
        <v/>
      </c>
      <c r="I126" s="14"/>
      <c r="J126" s="9"/>
      <c r="K126" s="15" t="str">
        <f t="shared" si="3"/>
        <v>-</v>
      </c>
    </row>
    <row r="127" spans="2:11" ht="54" customHeight="1" x14ac:dyDescent="0.2">
      <c r="B127" s="10" t="str">
        <f t="shared" ca="1" si="2"/>
        <v>-</v>
      </c>
      <c r="C127" s="11" t="s">
        <v>180</v>
      </c>
      <c r="D127" s="12" t="s">
        <v>180</v>
      </c>
      <c r="E127" s="9"/>
      <c r="F127" s="13" t="str">
        <f>IF(E127 ="", "", VLOOKUP(E127, 'Primary Responses'!$E$7:H$149, 2, FALSE))</f>
        <v/>
      </c>
      <c r="G127" s="11" t="str">
        <f>IF(E127 ="", "", VLOOKUP(E127, 'Primary Responses'!$E$7:H$149, 3, FALSE))</f>
        <v/>
      </c>
      <c r="H127" s="11" t="str">
        <f>IF(E127 ="", "", VLOOKUP(E127, 'Primary Responses'!$E$7:H$149, 4, FALSE))</f>
        <v/>
      </c>
      <c r="I127" s="14"/>
      <c r="J127" s="9"/>
      <c r="K127" s="15" t="str">
        <f t="shared" si="3"/>
        <v>-</v>
      </c>
    </row>
    <row r="128" spans="2:11" ht="54" customHeight="1" x14ac:dyDescent="0.2">
      <c r="B128" s="10" t="str">
        <f t="shared" ca="1" si="2"/>
        <v>-</v>
      </c>
      <c r="C128" s="11" t="s">
        <v>180</v>
      </c>
      <c r="D128" s="12" t="s">
        <v>180</v>
      </c>
      <c r="E128" s="9"/>
      <c r="F128" s="13" t="str">
        <f>IF(E128 ="", "", VLOOKUP(E128, 'Primary Responses'!$E$7:H$149, 2, FALSE))</f>
        <v/>
      </c>
      <c r="G128" s="11" t="str">
        <f>IF(E128 ="", "", VLOOKUP(E128, 'Primary Responses'!$E$7:H$149, 3, FALSE))</f>
        <v/>
      </c>
      <c r="H128" s="11" t="str">
        <f>IF(E128 ="", "", VLOOKUP(E128, 'Primary Responses'!$E$7:H$149, 4, FALSE))</f>
        <v/>
      </c>
      <c r="I128" s="14"/>
      <c r="J128" s="9"/>
      <c r="K128" s="15" t="str">
        <f t="shared" si="3"/>
        <v>-</v>
      </c>
    </row>
    <row r="129" spans="2:11" ht="54" customHeight="1" x14ac:dyDescent="0.2">
      <c r="B129" s="10" t="str">
        <f t="shared" ca="1" si="2"/>
        <v>-</v>
      </c>
      <c r="C129" s="11" t="s">
        <v>180</v>
      </c>
      <c r="D129" s="12" t="s">
        <v>180</v>
      </c>
      <c r="E129" s="9"/>
      <c r="F129" s="13" t="str">
        <f>IF(E129 ="", "", VLOOKUP(E129, 'Primary Responses'!$E$7:H$149, 2, FALSE))</f>
        <v/>
      </c>
      <c r="G129" s="11" t="str">
        <f>IF(E129 ="", "", VLOOKUP(E129, 'Primary Responses'!$E$7:H$149, 3, FALSE))</f>
        <v/>
      </c>
      <c r="H129" s="11" t="str">
        <f>IF(E129 ="", "", VLOOKUP(E129, 'Primary Responses'!$E$7:H$149, 4, FALSE))</f>
        <v/>
      </c>
      <c r="I129" s="14"/>
      <c r="J129" s="9"/>
      <c r="K129" s="15" t="str">
        <f t="shared" si="3"/>
        <v>-</v>
      </c>
    </row>
    <row r="130" spans="2:11" ht="54" customHeight="1" x14ac:dyDescent="0.2">
      <c r="B130" s="10" t="str">
        <f t="shared" ca="1" si="2"/>
        <v>-</v>
      </c>
      <c r="C130" s="11" t="s">
        <v>180</v>
      </c>
      <c r="D130" s="12" t="s">
        <v>180</v>
      </c>
      <c r="E130" s="9"/>
      <c r="F130" s="13" t="str">
        <f>IF(E130 ="", "", VLOOKUP(E130, 'Primary Responses'!$E$7:H$149, 2, FALSE))</f>
        <v/>
      </c>
      <c r="G130" s="11" t="str">
        <f>IF(E130 ="", "", VLOOKUP(E130, 'Primary Responses'!$E$7:H$149, 3, FALSE))</f>
        <v/>
      </c>
      <c r="H130" s="11" t="str">
        <f>IF(E130 ="", "", VLOOKUP(E130, 'Primary Responses'!$E$7:H$149, 4, FALSE))</f>
        <v/>
      </c>
      <c r="I130" s="14"/>
      <c r="J130" s="9"/>
      <c r="K130" s="15" t="str">
        <f t="shared" si="3"/>
        <v>-</v>
      </c>
    </row>
    <row r="131" spans="2:11" ht="54" customHeight="1" x14ac:dyDescent="0.2">
      <c r="B131" s="10" t="str">
        <f t="shared" ca="1" si="2"/>
        <v>-</v>
      </c>
      <c r="C131" s="11" t="s">
        <v>180</v>
      </c>
      <c r="D131" s="12" t="s">
        <v>180</v>
      </c>
      <c r="E131" s="9"/>
      <c r="F131" s="13" t="str">
        <f>IF(E131 ="", "", VLOOKUP(E131, 'Primary Responses'!$E$7:H$149, 2, FALSE))</f>
        <v/>
      </c>
      <c r="G131" s="11" t="str">
        <f>IF(E131 ="", "", VLOOKUP(E131, 'Primary Responses'!$E$7:H$149, 3, FALSE))</f>
        <v/>
      </c>
      <c r="H131" s="11" t="str">
        <f>IF(E131 ="", "", VLOOKUP(E131, 'Primary Responses'!$E$7:H$149, 4, FALSE))</f>
        <v/>
      </c>
      <c r="I131" s="14"/>
      <c r="J131" s="9"/>
      <c r="K131" s="15" t="str">
        <f t="shared" si="3"/>
        <v>-</v>
      </c>
    </row>
    <row r="132" spans="2:11" ht="54" customHeight="1" x14ac:dyDescent="0.2">
      <c r="B132" s="10" t="str">
        <f t="shared" ca="1" si="2"/>
        <v>-</v>
      </c>
      <c r="C132" s="11" t="s">
        <v>180</v>
      </c>
      <c r="D132" s="12" t="s">
        <v>180</v>
      </c>
      <c r="E132" s="9"/>
      <c r="F132" s="13" t="str">
        <f>IF(E132 ="", "", VLOOKUP(E132, 'Primary Responses'!$E$7:H$149, 2, FALSE))</f>
        <v/>
      </c>
      <c r="G132" s="11" t="str">
        <f>IF(E132 ="", "", VLOOKUP(E132, 'Primary Responses'!$E$7:H$149, 3, FALSE))</f>
        <v/>
      </c>
      <c r="H132" s="11" t="str">
        <f>IF(E132 ="", "", VLOOKUP(E132, 'Primary Responses'!$E$7:H$149, 4, FALSE))</f>
        <v/>
      </c>
      <c r="I132" s="14"/>
      <c r="J132" s="9"/>
      <c r="K132" s="15" t="str">
        <f t="shared" si="3"/>
        <v>-</v>
      </c>
    </row>
    <row r="133" spans="2:11" ht="54" customHeight="1" x14ac:dyDescent="0.2">
      <c r="B133" s="10" t="str">
        <f t="shared" ca="1" si="2"/>
        <v>-</v>
      </c>
      <c r="C133" s="11" t="s">
        <v>180</v>
      </c>
      <c r="D133" s="12" t="s">
        <v>180</v>
      </c>
      <c r="E133" s="9"/>
      <c r="F133" s="13" t="str">
        <f>IF(E133 ="", "", VLOOKUP(E133, 'Primary Responses'!$E$7:H$149, 2, FALSE))</f>
        <v/>
      </c>
      <c r="G133" s="11" t="str">
        <f>IF(E133 ="", "", VLOOKUP(E133, 'Primary Responses'!$E$7:H$149, 3, FALSE))</f>
        <v/>
      </c>
      <c r="H133" s="11" t="str">
        <f>IF(E133 ="", "", VLOOKUP(E133, 'Primary Responses'!$E$7:H$149, 4, FALSE))</f>
        <v/>
      </c>
      <c r="I133" s="14"/>
      <c r="J133" s="9"/>
      <c r="K133" s="15" t="str">
        <f t="shared" si="3"/>
        <v>-</v>
      </c>
    </row>
    <row r="134" spans="2:11" ht="54" customHeight="1" x14ac:dyDescent="0.2">
      <c r="B134" s="10" t="str">
        <f t="shared" ca="1" si="2"/>
        <v>-</v>
      </c>
      <c r="C134" s="11" t="s">
        <v>180</v>
      </c>
      <c r="D134" s="12" t="s">
        <v>180</v>
      </c>
      <c r="E134" s="9"/>
      <c r="F134" s="13" t="str">
        <f>IF(E134 ="", "", VLOOKUP(E134, 'Primary Responses'!$E$7:H$149, 2, FALSE))</f>
        <v/>
      </c>
      <c r="G134" s="11" t="str">
        <f>IF(E134 ="", "", VLOOKUP(E134, 'Primary Responses'!$E$7:H$149, 3, FALSE))</f>
        <v/>
      </c>
      <c r="H134" s="11" t="str">
        <f>IF(E134 ="", "", VLOOKUP(E134, 'Primary Responses'!$E$7:H$149, 4, FALSE))</f>
        <v/>
      </c>
      <c r="I134" s="14"/>
      <c r="J134" s="9"/>
      <c r="K134" s="15" t="str">
        <f t="shared" si="3"/>
        <v>-</v>
      </c>
    </row>
    <row r="135" spans="2:11" ht="54" customHeight="1" x14ac:dyDescent="0.2">
      <c r="B135" s="10" t="str">
        <f t="shared" ref="B135:B198" ca="1" si="4">IF(ISBLANK(E135), IF(NOT(AND(ISBLANK($I135), ISBLANK($J135))), "Error: Please provide a value in the '#' column", "-"), IFERROR("Error: Missing value for '" &amp; INDIRECT(ADDRESS(5, (9 + MATCH(TRUE, INDEX(ISBLANK(I135:J135), 0, 0), 0) - 1))) &amp; "' in cell " &amp; ADDRESS(ROW(), (9 + MATCH(TRUE, INDEX(ISBLANK(I135:J135), 0, 0), 0) - 1), 4), "Success: All values provided"))</f>
        <v>-</v>
      </c>
      <c r="C135" s="11" t="s">
        <v>180</v>
      </c>
      <c r="D135" s="12" t="s">
        <v>180</v>
      </c>
      <c r="E135" s="9"/>
      <c r="F135" s="13" t="str">
        <f>IF(E135 ="", "", VLOOKUP(E135, 'Primary Responses'!$E$7:H$149, 2, FALSE))</f>
        <v/>
      </c>
      <c r="G135" s="11" t="str">
        <f>IF(E135 ="", "", VLOOKUP(E135, 'Primary Responses'!$E$7:H$149, 3, FALSE))</f>
        <v/>
      </c>
      <c r="H135" s="11" t="str">
        <f>IF(E135 ="", "", VLOOKUP(E135, 'Primary Responses'!$E$7:H$149, 4, FALSE))</f>
        <v/>
      </c>
      <c r="I135" s="14"/>
      <c r="J135" s="9"/>
      <c r="K135" s="15" t="str">
        <f t="shared" ref="K135:K198" si="5">IFERROR(IF(ISBLANK(H135), NA(), H135) * IF(ISBLANK(I135), NA(), I135), "-")</f>
        <v>-</v>
      </c>
    </row>
    <row r="136" spans="2:11" ht="54" customHeight="1" x14ac:dyDescent="0.2">
      <c r="B136" s="10" t="str">
        <f t="shared" ca="1" si="4"/>
        <v>-</v>
      </c>
      <c r="C136" s="11" t="s">
        <v>180</v>
      </c>
      <c r="D136" s="12" t="s">
        <v>180</v>
      </c>
      <c r="E136" s="9"/>
      <c r="F136" s="13" t="str">
        <f>IF(E136 ="", "", VLOOKUP(E136, 'Primary Responses'!$E$7:H$149, 2, FALSE))</f>
        <v/>
      </c>
      <c r="G136" s="11" t="str">
        <f>IF(E136 ="", "", VLOOKUP(E136, 'Primary Responses'!$E$7:H$149, 3, FALSE))</f>
        <v/>
      </c>
      <c r="H136" s="11" t="str">
        <f>IF(E136 ="", "", VLOOKUP(E136, 'Primary Responses'!$E$7:H$149, 4, FALSE))</f>
        <v/>
      </c>
      <c r="I136" s="14"/>
      <c r="J136" s="9"/>
      <c r="K136" s="15" t="str">
        <f t="shared" si="5"/>
        <v>-</v>
      </c>
    </row>
    <row r="137" spans="2:11" ht="54" customHeight="1" x14ac:dyDescent="0.2">
      <c r="B137" s="10" t="str">
        <f t="shared" ca="1" si="4"/>
        <v>-</v>
      </c>
      <c r="C137" s="11" t="s">
        <v>180</v>
      </c>
      <c r="D137" s="12" t="s">
        <v>180</v>
      </c>
      <c r="E137" s="9"/>
      <c r="F137" s="13" t="str">
        <f>IF(E137 ="", "", VLOOKUP(E137, 'Primary Responses'!$E$7:H$149, 2, FALSE))</f>
        <v/>
      </c>
      <c r="G137" s="11" t="str">
        <f>IF(E137 ="", "", VLOOKUP(E137, 'Primary Responses'!$E$7:H$149, 3, FALSE))</f>
        <v/>
      </c>
      <c r="H137" s="11" t="str">
        <f>IF(E137 ="", "", VLOOKUP(E137, 'Primary Responses'!$E$7:H$149, 4, FALSE))</f>
        <v/>
      </c>
      <c r="I137" s="14"/>
      <c r="J137" s="9"/>
      <c r="K137" s="15" t="str">
        <f t="shared" si="5"/>
        <v>-</v>
      </c>
    </row>
    <row r="138" spans="2:11" ht="54" customHeight="1" x14ac:dyDescent="0.2">
      <c r="B138" s="10" t="str">
        <f t="shared" ca="1" si="4"/>
        <v>-</v>
      </c>
      <c r="C138" s="11" t="s">
        <v>180</v>
      </c>
      <c r="D138" s="12" t="s">
        <v>180</v>
      </c>
      <c r="E138" s="9"/>
      <c r="F138" s="13" t="str">
        <f>IF(E138 ="", "", VLOOKUP(E138, 'Primary Responses'!$E$7:H$149, 2, FALSE))</f>
        <v/>
      </c>
      <c r="G138" s="11" t="str">
        <f>IF(E138 ="", "", VLOOKUP(E138, 'Primary Responses'!$E$7:H$149, 3, FALSE))</f>
        <v/>
      </c>
      <c r="H138" s="11" t="str">
        <f>IF(E138 ="", "", VLOOKUP(E138, 'Primary Responses'!$E$7:H$149, 4, FALSE))</f>
        <v/>
      </c>
      <c r="I138" s="14"/>
      <c r="J138" s="9"/>
      <c r="K138" s="15" t="str">
        <f t="shared" si="5"/>
        <v>-</v>
      </c>
    </row>
    <row r="139" spans="2:11" ht="54" customHeight="1" x14ac:dyDescent="0.2">
      <c r="B139" s="10" t="str">
        <f t="shared" ca="1" si="4"/>
        <v>-</v>
      </c>
      <c r="C139" s="11" t="s">
        <v>180</v>
      </c>
      <c r="D139" s="12" t="s">
        <v>180</v>
      </c>
      <c r="E139" s="9"/>
      <c r="F139" s="13" t="str">
        <f>IF(E139 ="", "", VLOOKUP(E139, 'Primary Responses'!$E$7:H$149, 2, FALSE))</f>
        <v/>
      </c>
      <c r="G139" s="11" t="str">
        <f>IF(E139 ="", "", VLOOKUP(E139, 'Primary Responses'!$E$7:H$149, 3, FALSE))</f>
        <v/>
      </c>
      <c r="H139" s="11" t="str">
        <f>IF(E139 ="", "", VLOOKUP(E139, 'Primary Responses'!$E$7:H$149, 4, FALSE))</f>
        <v/>
      </c>
      <c r="I139" s="14"/>
      <c r="J139" s="9"/>
      <c r="K139" s="15" t="str">
        <f t="shared" si="5"/>
        <v>-</v>
      </c>
    </row>
    <row r="140" spans="2:11" ht="54" customHeight="1" x14ac:dyDescent="0.2">
      <c r="B140" s="10" t="str">
        <f t="shared" ca="1" si="4"/>
        <v>-</v>
      </c>
      <c r="C140" s="11" t="s">
        <v>180</v>
      </c>
      <c r="D140" s="12" t="s">
        <v>180</v>
      </c>
      <c r="E140" s="9"/>
      <c r="F140" s="13" t="str">
        <f>IF(E140 ="", "", VLOOKUP(E140, 'Primary Responses'!$E$7:H$149, 2, FALSE))</f>
        <v/>
      </c>
      <c r="G140" s="11" t="str">
        <f>IF(E140 ="", "", VLOOKUP(E140, 'Primary Responses'!$E$7:H$149, 3, FALSE))</f>
        <v/>
      </c>
      <c r="H140" s="11" t="str">
        <f>IF(E140 ="", "", VLOOKUP(E140, 'Primary Responses'!$E$7:H$149, 4, FALSE))</f>
        <v/>
      </c>
      <c r="I140" s="14"/>
      <c r="J140" s="9"/>
      <c r="K140" s="15" t="str">
        <f t="shared" si="5"/>
        <v>-</v>
      </c>
    </row>
    <row r="141" spans="2:11" ht="54" customHeight="1" x14ac:dyDescent="0.2">
      <c r="B141" s="10" t="str">
        <f t="shared" ca="1" si="4"/>
        <v>-</v>
      </c>
      <c r="C141" s="11" t="s">
        <v>180</v>
      </c>
      <c r="D141" s="12" t="s">
        <v>180</v>
      </c>
      <c r="E141" s="9"/>
      <c r="F141" s="13" t="str">
        <f>IF(E141 ="", "", VLOOKUP(E141, 'Primary Responses'!$E$7:H$149, 2, FALSE))</f>
        <v/>
      </c>
      <c r="G141" s="11" t="str">
        <f>IF(E141 ="", "", VLOOKUP(E141, 'Primary Responses'!$E$7:H$149, 3, FALSE))</f>
        <v/>
      </c>
      <c r="H141" s="11" t="str">
        <f>IF(E141 ="", "", VLOOKUP(E141, 'Primary Responses'!$E$7:H$149, 4, FALSE))</f>
        <v/>
      </c>
      <c r="I141" s="14"/>
      <c r="J141" s="9"/>
      <c r="K141" s="15" t="str">
        <f t="shared" si="5"/>
        <v>-</v>
      </c>
    </row>
    <row r="142" spans="2:11" ht="54" customHeight="1" x14ac:dyDescent="0.2">
      <c r="B142" s="10" t="str">
        <f t="shared" ca="1" si="4"/>
        <v>-</v>
      </c>
      <c r="C142" s="11" t="s">
        <v>180</v>
      </c>
      <c r="D142" s="12" t="s">
        <v>180</v>
      </c>
      <c r="E142" s="9"/>
      <c r="F142" s="13" t="str">
        <f>IF(E142 ="", "", VLOOKUP(E142, 'Primary Responses'!$E$7:H$149, 2, FALSE))</f>
        <v/>
      </c>
      <c r="G142" s="11" t="str">
        <f>IF(E142 ="", "", VLOOKUP(E142, 'Primary Responses'!$E$7:H$149, 3, FALSE))</f>
        <v/>
      </c>
      <c r="H142" s="11" t="str">
        <f>IF(E142 ="", "", VLOOKUP(E142, 'Primary Responses'!$E$7:H$149, 4, FALSE))</f>
        <v/>
      </c>
      <c r="I142" s="14"/>
      <c r="J142" s="9"/>
      <c r="K142" s="15" t="str">
        <f t="shared" si="5"/>
        <v>-</v>
      </c>
    </row>
    <row r="143" spans="2:11" ht="54" customHeight="1" x14ac:dyDescent="0.2">
      <c r="B143" s="10" t="str">
        <f t="shared" ca="1" si="4"/>
        <v>-</v>
      </c>
      <c r="C143" s="11" t="s">
        <v>180</v>
      </c>
      <c r="D143" s="12" t="s">
        <v>180</v>
      </c>
      <c r="E143" s="9"/>
      <c r="F143" s="13" t="str">
        <f>IF(E143 ="", "", VLOOKUP(E143, 'Primary Responses'!$E$7:H$149, 2, FALSE))</f>
        <v/>
      </c>
      <c r="G143" s="11" t="str">
        <f>IF(E143 ="", "", VLOOKUP(E143, 'Primary Responses'!$E$7:H$149, 3, FALSE))</f>
        <v/>
      </c>
      <c r="H143" s="11" t="str">
        <f>IF(E143 ="", "", VLOOKUP(E143, 'Primary Responses'!$E$7:H$149, 4, FALSE))</f>
        <v/>
      </c>
      <c r="I143" s="14"/>
      <c r="J143" s="9"/>
      <c r="K143" s="15" t="str">
        <f t="shared" si="5"/>
        <v>-</v>
      </c>
    </row>
    <row r="144" spans="2:11" ht="54" customHeight="1" x14ac:dyDescent="0.2">
      <c r="B144" s="10" t="str">
        <f t="shared" ca="1" si="4"/>
        <v>-</v>
      </c>
      <c r="C144" s="11" t="s">
        <v>180</v>
      </c>
      <c r="D144" s="12" t="s">
        <v>180</v>
      </c>
      <c r="E144" s="9"/>
      <c r="F144" s="13" t="str">
        <f>IF(E144 ="", "", VLOOKUP(E144, 'Primary Responses'!$E$7:H$149, 2, FALSE))</f>
        <v/>
      </c>
      <c r="G144" s="11" t="str">
        <f>IF(E144 ="", "", VLOOKUP(E144, 'Primary Responses'!$E$7:H$149, 3, FALSE))</f>
        <v/>
      </c>
      <c r="H144" s="11" t="str">
        <f>IF(E144 ="", "", VLOOKUP(E144, 'Primary Responses'!$E$7:H$149, 4, FALSE))</f>
        <v/>
      </c>
      <c r="I144" s="14"/>
      <c r="J144" s="9"/>
      <c r="K144" s="15" t="str">
        <f t="shared" si="5"/>
        <v>-</v>
      </c>
    </row>
    <row r="145" spans="2:11" ht="54" customHeight="1" x14ac:dyDescent="0.2">
      <c r="B145" s="10" t="str">
        <f t="shared" ca="1" si="4"/>
        <v>-</v>
      </c>
      <c r="C145" s="11" t="s">
        <v>180</v>
      </c>
      <c r="D145" s="12" t="s">
        <v>180</v>
      </c>
      <c r="E145" s="9"/>
      <c r="F145" s="13" t="str">
        <f>IF(E145 ="", "", VLOOKUP(E145, 'Primary Responses'!$E$7:H$149, 2, FALSE))</f>
        <v/>
      </c>
      <c r="G145" s="11" t="str">
        <f>IF(E145 ="", "", VLOOKUP(E145, 'Primary Responses'!$E$7:H$149, 3, FALSE))</f>
        <v/>
      </c>
      <c r="H145" s="11" t="str">
        <f>IF(E145 ="", "", VLOOKUP(E145, 'Primary Responses'!$E$7:H$149, 4, FALSE))</f>
        <v/>
      </c>
      <c r="I145" s="14"/>
      <c r="J145" s="9"/>
      <c r="K145" s="15" t="str">
        <f t="shared" si="5"/>
        <v>-</v>
      </c>
    </row>
    <row r="146" spans="2:11" ht="54" customHeight="1" x14ac:dyDescent="0.2">
      <c r="B146" s="10" t="str">
        <f t="shared" ca="1" si="4"/>
        <v>-</v>
      </c>
      <c r="C146" s="11" t="s">
        <v>180</v>
      </c>
      <c r="D146" s="12" t="s">
        <v>180</v>
      </c>
      <c r="E146" s="9"/>
      <c r="F146" s="13" t="str">
        <f>IF(E146 ="", "", VLOOKUP(E146, 'Primary Responses'!$E$7:H$149, 2, FALSE))</f>
        <v/>
      </c>
      <c r="G146" s="11" t="str">
        <f>IF(E146 ="", "", VLOOKUP(E146, 'Primary Responses'!$E$7:H$149, 3, FALSE))</f>
        <v/>
      </c>
      <c r="H146" s="11" t="str">
        <f>IF(E146 ="", "", VLOOKUP(E146, 'Primary Responses'!$E$7:H$149, 4, FALSE))</f>
        <v/>
      </c>
      <c r="I146" s="14"/>
      <c r="J146" s="9"/>
      <c r="K146" s="15" t="str">
        <f t="shared" si="5"/>
        <v>-</v>
      </c>
    </row>
    <row r="147" spans="2:11" ht="54" customHeight="1" x14ac:dyDescent="0.2">
      <c r="B147" s="10" t="str">
        <f t="shared" ca="1" si="4"/>
        <v>-</v>
      </c>
      <c r="C147" s="11" t="s">
        <v>180</v>
      </c>
      <c r="D147" s="12" t="s">
        <v>180</v>
      </c>
      <c r="E147" s="9"/>
      <c r="F147" s="13" t="str">
        <f>IF(E147 ="", "", VLOOKUP(E147, 'Primary Responses'!$E$7:H$149, 2, FALSE))</f>
        <v/>
      </c>
      <c r="G147" s="11" t="str">
        <f>IF(E147 ="", "", VLOOKUP(E147, 'Primary Responses'!$E$7:H$149, 3, FALSE))</f>
        <v/>
      </c>
      <c r="H147" s="11" t="str">
        <f>IF(E147 ="", "", VLOOKUP(E147, 'Primary Responses'!$E$7:H$149, 4, FALSE))</f>
        <v/>
      </c>
      <c r="I147" s="14"/>
      <c r="J147" s="9"/>
      <c r="K147" s="15" t="str">
        <f t="shared" si="5"/>
        <v>-</v>
      </c>
    </row>
    <row r="148" spans="2:11" ht="54" customHeight="1" x14ac:dyDescent="0.2">
      <c r="B148" s="10" t="str">
        <f t="shared" ca="1" si="4"/>
        <v>-</v>
      </c>
      <c r="C148" s="11" t="s">
        <v>180</v>
      </c>
      <c r="D148" s="12" t="s">
        <v>180</v>
      </c>
      <c r="E148" s="9"/>
      <c r="F148" s="13" t="str">
        <f>IF(E148 ="", "", VLOOKUP(E148, 'Primary Responses'!$E$7:H$149, 2, FALSE))</f>
        <v/>
      </c>
      <c r="G148" s="11" t="str">
        <f>IF(E148 ="", "", VLOOKUP(E148, 'Primary Responses'!$E$7:H$149, 3, FALSE))</f>
        <v/>
      </c>
      <c r="H148" s="11" t="str">
        <f>IF(E148 ="", "", VLOOKUP(E148, 'Primary Responses'!$E$7:H$149, 4, FALSE))</f>
        <v/>
      </c>
      <c r="I148" s="14"/>
      <c r="J148" s="9"/>
      <c r="K148" s="15" t="str">
        <f t="shared" si="5"/>
        <v>-</v>
      </c>
    </row>
    <row r="149" spans="2:11" ht="54" customHeight="1" x14ac:dyDescent="0.2">
      <c r="B149" s="10" t="str">
        <f t="shared" ca="1" si="4"/>
        <v>-</v>
      </c>
      <c r="C149" s="11" t="s">
        <v>180</v>
      </c>
      <c r="D149" s="12" t="s">
        <v>180</v>
      </c>
      <c r="E149" s="9"/>
      <c r="F149" s="13" t="str">
        <f>IF(E149 ="", "", VLOOKUP(E149, 'Primary Responses'!$E$7:H$149, 2, FALSE))</f>
        <v/>
      </c>
      <c r="G149" s="11" t="str">
        <f>IF(E149 ="", "", VLOOKUP(E149, 'Primary Responses'!$E$7:H$149, 3, FALSE))</f>
        <v/>
      </c>
      <c r="H149" s="11" t="str">
        <f>IF(E149 ="", "", VLOOKUP(E149, 'Primary Responses'!$E$7:H$149, 4, FALSE))</f>
        <v/>
      </c>
      <c r="I149" s="14"/>
      <c r="J149" s="9"/>
      <c r="K149" s="15" t="str">
        <f t="shared" si="5"/>
        <v>-</v>
      </c>
    </row>
    <row r="150" spans="2:11" ht="54" customHeight="1" x14ac:dyDescent="0.2">
      <c r="B150" s="10" t="str">
        <f t="shared" ca="1" si="4"/>
        <v>-</v>
      </c>
      <c r="C150" s="11" t="s">
        <v>180</v>
      </c>
      <c r="D150" s="12" t="s">
        <v>180</v>
      </c>
      <c r="E150" s="9"/>
      <c r="F150" s="13" t="str">
        <f>IF(E150 ="", "", VLOOKUP(E150, 'Primary Responses'!$E$7:H$149, 2, FALSE))</f>
        <v/>
      </c>
      <c r="G150" s="11" t="str">
        <f>IF(E150 ="", "", VLOOKUP(E150, 'Primary Responses'!$E$7:H$149, 3, FALSE))</f>
        <v/>
      </c>
      <c r="H150" s="11" t="str">
        <f>IF(E150 ="", "", VLOOKUP(E150, 'Primary Responses'!$E$7:H$149, 4, FALSE))</f>
        <v/>
      </c>
      <c r="I150" s="14"/>
      <c r="J150" s="9"/>
      <c r="K150" s="15" t="str">
        <f t="shared" si="5"/>
        <v>-</v>
      </c>
    </row>
    <row r="151" spans="2:11" ht="54" customHeight="1" x14ac:dyDescent="0.2">
      <c r="B151" s="10" t="str">
        <f t="shared" ca="1" si="4"/>
        <v>-</v>
      </c>
      <c r="C151" s="11" t="s">
        <v>180</v>
      </c>
      <c r="D151" s="12" t="s">
        <v>180</v>
      </c>
      <c r="E151" s="9"/>
      <c r="F151" s="13" t="str">
        <f>IF(E151 ="", "", VLOOKUP(E151, 'Primary Responses'!$E$7:H$149, 2, FALSE))</f>
        <v/>
      </c>
      <c r="G151" s="11" t="str">
        <f>IF(E151 ="", "", VLOOKUP(E151, 'Primary Responses'!$E$7:H$149, 3, FALSE))</f>
        <v/>
      </c>
      <c r="H151" s="11" t="str">
        <f>IF(E151 ="", "", VLOOKUP(E151, 'Primary Responses'!$E$7:H$149, 4, FALSE))</f>
        <v/>
      </c>
      <c r="I151" s="14"/>
      <c r="J151" s="9"/>
      <c r="K151" s="15" t="str">
        <f t="shared" si="5"/>
        <v>-</v>
      </c>
    </row>
    <row r="152" spans="2:11" ht="54" customHeight="1" x14ac:dyDescent="0.2">
      <c r="B152" s="10" t="str">
        <f t="shared" ca="1" si="4"/>
        <v>-</v>
      </c>
      <c r="C152" s="11" t="s">
        <v>180</v>
      </c>
      <c r="D152" s="12" t="s">
        <v>180</v>
      </c>
      <c r="E152" s="9"/>
      <c r="F152" s="13" t="str">
        <f>IF(E152 ="", "", VLOOKUP(E152, 'Primary Responses'!$E$7:H$149, 2, FALSE))</f>
        <v/>
      </c>
      <c r="G152" s="11" t="str">
        <f>IF(E152 ="", "", VLOOKUP(E152, 'Primary Responses'!$E$7:H$149, 3, FALSE))</f>
        <v/>
      </c>
      <c r="H152" s="11" t="str">
        <f>IF(E152 ="", "", VLOOKUP(E152, 'Primary Responses'!$E$7:H$149, 4, FALSE))</f>
        <v/>
      </c>
      <c r="I152" s="14"/>
      <c r="J152" s="9"/>
      <c r="K152" s="15" t="str">
        <f t="shared" si="5"/>
        <v>-</v>
      </c>
    </row>
    <row r="153" spans="2:11" ht="54" customHeight="1" x14ac:dyDescent="0.2">
      <c r="B153" s="10" t="str">
        <f t="shared" ca="1" si="4"/>
        <v>-</v>
      </c>
      <c r="C153" s="11" t="s">
        <v>180</v>
      </c>
      <c r="D153" s="12" t="s">
        <v>180</v>
      </c>
      <c r="E153" s="9"/>
      <c r="F153" s="13" t="str">
        <f>IF(E153 ="", "", VLOOKUP(E153, 'Primary Responses'!$E$7:H$149, 2, FALSE))</f>
        <v/>
      </c>
      <c r="G153" s="11" t="str">
        <f>IF(E153 ="", "", VLOOKUP(E153, 'Primary Responses'!$E$7:H$149, 3, FALSE))</f>
        <v/>
      </c>
      <c r="H153" s="11" t="str">
        <f>IF(E153 ="", "", VLOOKUP(E153, 'Primary Responses'!$E$7:H$149, 4, FALSE))</f>
        <v/>
      </c>
      <c r="I153" s="14"/>
      <c r="J153" s="9"/>
      <c r="K153" s="15" t="str">
        <f t="shared" si="5"/>
        <v>-</v>
      </c>
    </row>
    <row r="154" spans="2:11" ht="54" customHeight="1" x14ac:dyDescent="0.2">
      <c r="B154" s="10" t="str">
        <f t="shared" ca="1" si="4"/>
        <v>-</v>
      </c>
      <c r="C154" s="11" t="s">
        <v>180</v>
      </c>
      <c r="D154" s="12" t="s">
        <v>180</v>
      </c>
      <c r="E154" s="9"/>
      <c r="F154" s="13" t="str">
        <f>IF(E154 ="", "", VLOOKUP(E154, 'Primary Responses'!$E$7:H$149, 2, FALSE))</f>
        <v/>
      </c>
      <c r="G154" s="11" t="str">
        <f>IF(E154 ="", "", VLOOKUP(E154, 'Primary Responses'!$E$7:H$149, 3, FALSE))</f>
        <v/>
      </c>
      <c r="H154" s="11" t="str">
        <f>IF(E154 ="", "", VLOOKUP(E154, 'Primary Responses'!$E$7:H$149, 4, FALSE))</f>
        <v/>
      </c>
      <c r="I154" s="14"/>
      <c r="J154" s="9"/>
      <c r="K154" s="15" t="str">
        <f t="shared" si="5"/>
        <v>-</v>
      </c>
    </row>
    <row r="155" spans="2:11" ht="54" customHeight="1" x14ac:dyDescent="0.2">
      <c r="B155" s="10" t="str">
        <f t="shared" ca="1" si="4"/>
        <v>-</v>
      </c>
      <c r="C155" s="11" t="s">
        <v>180</v>
      </c>
      <c r="D155" s="12" t="s">
        <v>180</v>
      </c>
      <c r="E155" s="9"/>
      <c r="F155" s="13" t="str">
        <f>IF(E155 ="", "", VLOOKUP(E155, 'Primary Responses'!$E$7:H$149, 2, FALSE))</f>
        <v/>
      </c>
      <c r="G155" s="11" t="str">
        <f>IF(E155 ="", "", VLOOKUP(E155, 'Primary Responses'!$E$7:H$149, 3, FALSE))</f>
        <v/>
      </c>
      <c r="H155" s="11" t="str">
        <f>IF(E155 ="", "", VLOOKUP(E155, 'Primary Responses'!$E$7:H$149, 4, FALSE))</f>
        <v/>
      </c>
      <c r="I155" s="14"/>
      <c r="J155" s="9"/>
      <c r="K155" s="15" t="str">
        <f t="shared" si="5"/>
        <v>-</v>
      </c>
    </row>
    <row r="156" spans="2:11" ht="54" customHeight="1" x14ac:dyDescent="0.2">
      <c r="B156" s="10" t="str">
        <f t="shared" ca="1" si="4"/>
        <v>-</v>
      </c>
      <c r="C156" s="11" t="s">
        <v>180</v>
      </c>
      <c r="D156" s="12" t="s">
        <v>180</v>
      </c>
      <c r="E156" s="9"/>
      <c r="F156" s="13" t="str">
        <f>IF(E156 ="", "", VLOOKUP(E156, 'Primary Responses'!$E$7:H$149, 2, FALSE))</f>
        <v/>
      </c>
      <c r="G156" s="11" t="str">
        <f>IF(E156 ="", "", VLOOKUP(E156, 'Primary Responses'!$E$7:H$149, 3, FALSE))</f>
        <v/>
      </c>
      <c r="H156" s="11" t="str">
        <f>IF(E156 ="", "", VLOOKUP(E156, 'Primary Responses'!$E$7:H$149, 4, FALSE))</f>
        <v/>
      </c>
      <c r="I156" s="14"/>
      <c r="J156" s="9"/>
      <c r="K156" s="15" t="str">
        <f t="shared" si="5"/>
        <v>-</v>
      </c>
    </row>
    <row r="157" spans="2:11" ht="54" customHeight="1" x14ac:dyDescent="0.2">
      <c r="B157" s="10" t="str">
        <f t="shared" ca="1" si="4"/>
        <v>-</v>
      </c>
      <c r="C157" s="11" t="s">
        <v>180</v>
      </c>
      <c r="D157" s="12" t="s">
        <v>180</v>
      </c>
      <c r="E157" s="9"/>
      <c r="F157" s="13" t="str">
        <f>IF(E157 ="", "", VLOOKUP(E157, 'Primary Responses'!$E$7:H$149, 2, FALSE))</f>
        <v/>
      </c>
      <c r="G157" s="11" t="str">
        <f>IF(E157 ="", "", VLOOKUP(E157, 'Primary Responses'!$E$7:H$149, 3, FALSE))</f>
        <v/>
      </c>
      <c r="H157" s="11" t="str">
        <f>IF(E157 ="", "", VLOOKUP(E157, 'Primary Responses'!$E$7:H$149, 4, FALSE))</f>
        <v/>
      </c>
      <c r="I157" s="14"/>
      <c r="J157" s="9"/>
      <c r="K157" s="15" t="str">
        <f t="shared" si="5"/>
        <v>-</v>
      </c>
    </row>
    <row r="158" spans="2:11" ht="54" customHeight="1" x14ac:dyDescent="0.2">
      <c r="B158" s="10" t="str">
        <f t="shared" ca="1" si="4"/>
        <v>-</v>
      </c>
      <c r="C158" s="11" t="s">
        <v>180</v>
      </c>
      <c r="D158" s="12" t="s">
        <v>180</v>
      </c>
      <c r="E158" s="9"/>
      <c r="F158" s="13" t="str">
        <f>IF(E158 ="", "", VLOOKUP(E158, 'Primary Responses'!$E$7:H$149, 2, FALSE))</f>
        <v/>
      </c>
      <c r="G158" s="11" t="str">
        <f>IF(E158 ="", "", VLOOKUP(E158, 'Primary Responses'!$E$7:H$149, 3, FALSE))</f>
        <v/>
      </c>
      <c r="H158" s="11" t="str">
        <f>IF(E158 ="", "", VLOOKUP(E158, 'Primary Responses'!$E$7:H$149, 4, FALSE))</f>
        <v/>
      </c>
      <c r="I158" s="14"/>
      <c r="J158" s="9"/>
      <c r="K158" s="15" t="str">
        <f t="shared" si="5"/>
        <v>-</v>
      </c>
    </row>
    <row r="159" spans="2:11" ht="54" customHeight="1" x14ac:dyDescent="0.2">
      <c r="B159" s="10" t="str">
        <f t="shared" ca="1" si="4"/>
        <v>-</v>
      </c>
      <c r="C159" s="11" t="s">
        <v>180</v>
      </c>
      <c r="D159" s="12" t="s">
        <v>180</v>
      </c>
      <c r="E159" s="9"/>
      <c r="F159" s="13" t="str">
        <f>IF(E159 ="", "", VLOOKUP(E159, 'Primary Responses'!$E$7:H$149, 2, FALSE))</f>
        <v/>
      </c>
      <c r="G159" s="11" t="str">
        <f>IF(E159 ="", "", VLOOKUP(E159, 'Primary Responses'!$E$7:H$149, 3, FALSE))</f>
        <v/>
      </c>
      <c r="H159" s="11" t="str">
        <f>IF(E159 ="", "", VLOOKUP(E159, 'Primary Responses'!$E$7:H$149, 4, FALSE))</f>
        <v/>
      </c>
      <c r="I159" s="14"/>
      <c r="J159" s="9"/>
      <c r="K159" s="15" t="str">
        <f t="shared" si="5"/>
        <v>-</v>
      </c>
    </row>
    <row r="160" spans="2:11" ht="54" customHeight="1" x14ac:dyDescent="0.2">
      <c r="B160" s="10" t="str">
        <f t="shared" ca="1" si="4"/>
        <v>-</v>
      </c>
      <c r="C160" s="11" t="s">
        <v>180</v>
      </c>
      <c r="D160" s="12" t="s">
        <v>180</v>
      </c>
      <c r="E160" s="9"/>
      <c r="F160" s="13" t="str">
        <f>IF(E160 ="", "", VLOOKUP(E160, 'Primary Responses'!$E$7:H$149, 2, FALSE))</f>
        <v/>
      </c>
      <c r="G160" s="11" t="str">
        <f>IF(E160 ="", "", VLOOKUP(E160, 'Primary Responses'!$E$7:H$149, 3, FALSE))</f>
        <v/>
      </c>
      <c r="H160" s="11" t="str">
        <f>IF(E160 ="", "", VLOOKUP(E160, 'Primary Responses'!$E$7:H$149, 4, FALSE))</f>
        <v/>
      </c>
      <c r="I160" s="14"/>
      <c r="J160" s="9"/>
      <c r="K160" s="15" t="str">
        <f t="shared" si="5"/>
        <v>-</v>
      </c>
    </row>
    <row r="161" spans="2:11" ht="54" customHeight="1" x14ac:dyDescent="0.2">
      <c r="B161" s="10" t="str">
        <f t="shared" ca="1" si="4"/>
        <v>-</v>
      </c>
      <c r="C161" s="11" t="s">
        <v>180</v>
      </c>
      <c r="D161" s="12" t="s">
        <v>180</v>
      </c>
      <c r="E161" s="9"/>
      <c r="F161" s="13" t="str">
        <f>IF(E161 ="", "", VLOOKUP(E161, 'Primary Responses'!$E$7:H$149, 2, FALSE))</f>
        <v/>
      </c>
      <c r="G161" s="11" t="str">
        <f>IF(E161 ="", "", VLOOKUP(E161, 'Primary Responses'!$E$7:H$149, 3, FALSE))</f>
        <v/>
      </c>
      <c r="H161" s="11" t="str">
        <f>IF(E161 ="", "", VLOOKUP(E161, 'Primary Responses'!$E$7:H$149, 4, FALSE))</f>
        <v/>
      </c>
      <c r="I161" s="14"/>
      <c r="J161" s="9"/>
      <c r="K161" s="15" t="str">
        <f t="shared" si="5"/>
        <v>-</v>
      </c>
    </row>
    <row r="162" spans="2:11" ht="54" customHeight="1" x14ac:dyDescent="0.2">
      <c r="B162" s="10" t="str">
        <f t="shared" ca="1" si="4"/>
        <v>-</v>
      </c>
      <c r="C162" s="11" t="s">
        <v>180</v>
      </c>
      <c r="D162" s="12" t="s">
        <v>180</v>
      </c>
      <c r="E162" s="9"/>
      <c r="F162" s="13" t="str">
        <f>IF(E162 ="", "", VLOOKUP(E162, 'Primary Responses'!$E$7:H$149, 2, FALSE))</f>
        <v/>
      </c>
      <c r="G162" s="11" t="str">
        <f>IF(E162 ="", "", VLOOKUP(E162, 'Primary Responses'!$E$7:H$149, 3, FALSE))</f>
        <v/>
      </c>
      <c r="H162" s="11" t="str">
        <f>IF(E162 ="", "", VLOOKUP(E162, 'Primary Responses'!$E$7:H$149, 4, FALSE))</f>
        <v/>
      </c>
      <c r="I162" s="14"/>
      <c r="J162" s="9"/>
      <c r="K162" s="15" t="str">
        <f t="shared" si="5"/>
        <v>-</v>
      </c>
    </row>
    <row r="163" spans="2:11" ht="54" customHeight="1" x14ac:dyDescent="0.2">
      <c r="B163" s="10" t="str">
        <f t="shared" ca="1" si="4"/>
        <v>-</v>
      </c>
      <c r="C163" s="11" t="s">
        <v>180</v>
      </c>
      <c r="D163" s="12" t="s">
        <v>180</v>
      </c>
      <c r="E163" s="9"/>
      <c r="F163" s="13" t="str">
        <f>IF(E163 ="", "", VLOOKUP(E163, 'Primary Responses'!$E$7:H$149, 2, FALSE))</f>
        <v/>
      </c>
      <c r="G163" s="11" t="str">
        <f>IF(E163 ="", "", VLOOKUP(E163, 'Primary Responses'!$E$7:H$149, 3, FALSE))</f>
        <v/>
      </c>
      <c r="H163" s="11" t="str">
        <f>IF(E163 ="", "", VLOOKUP(E163, 'Primary Responses'!$E$7:H$149, 4, FALSE))</f>
        <v/>
      </c>
      <c r="I163" s="14"/>
      <c r="J163" s="9"/>
      <c r="K163" s="15" t="str">
        <f t="shared" si="5"/>
        <v>-</v>
      </c>
    </row>
    <row r="164" spans="2:11" ht="54" customHeight="1" x14ac:dyDescent="0.2">
      <c r="B164" s="10" t="str">
        <f t="shared" ca="1" si="4"/>
        <v>-</v>
      </c>
      <c r="C164" s="11" t="s">
        <v>180</v>
      </c>
      <c r="D164" s="12" t="s">
        <v>180</v>
      </c>
      <c r="E164" s="9"/>
      <c r="F164" s="13" t="str">
        <f>IF(E164 ="", "", VLOOKUP(E164, 'Primary Responses'!$E$7:H$149, 2, FALSE))</f>
        <v/>
      </c>
      <c r="G164" s="11" t="str">
        <f>IF(E164 ="", "", VLOOKUP(E164, 'Primary Responses'!$E$7:H$149, 3, FALSE))</f>
        <v/>
      </c>
      <c r="H164" s="11" t="str">
        <f>IF(E164 ="", "", VLOOKUP(E164, 'Primary Responses'!$E$7:H$149, 4, FALSE))</f>
        <v/>
      </c>
      <c r="I164" s="14"/>
      <c r="J164" s="9"/>
      <c r="K164" s="15" t="str">
        <f t="shared" si="5"/>
        <v>-</v>
      </c>
    </row>
    <row r="165" spans="2:11" ht="54" customHeight="1" x14ac:dyDescent="0.2">
      <c r="B165" s="10" t="str">
        <f t="shared" ca="1" si="4"/>
        <v>-</v>
      </c>
      <c r="C165" s="11" t="s">
        <v>180</v>
      </c>
      <c r="D165" s="12" t="s">
        <v>180</v>
      </c>
      <c r="E165" s="9"/>
      <c r="F165" s="13" t="str">
        <f>IF(E165 ="", "", VLOOKUP(E165, 'Primary Responses'!$E$7:H$149, 2, FALSE))</f>
        <v/>
      </c>
      <c r="G165" s="11" t="str">
        <f>IF(E165 ="", "", VLOOKUP(E165, 'Primary Responses'!$E$7:H$149, 3, FALSE))</f>
        <v/>
      </c>
      <c r="H165" s="11" t="str">
        <f>IF(E165 ="", "", VLOOKUP(E165, 'Primary Responses'!$E$7:H$149, 4, FALSE))</f>
        <v/>
      </c>
      <c r="I165" s="14"/>
      <c r="J165" s="9"/>
      <c r="K165" s="15" t="str">
        <f t="shared" si="5"/>
        <v>-</v>
      </c>
    </row>
    <row r="166" spans="2:11" ht="54" customHeight="1" x14ac:dyDescent="0.2">
      <c r="B166" s="10" t="str">
        <f t="shared" ca="1" si="4"/>
        <v>-</v>
      </c>
      <c r="C166" s="11" t="s">
        <v>180</v>
      </c>
      <c r="D166" s="12" t="s">
        <v>180</v>
      </c>
      <c r="E166" s="9"/>
      <c r="F166" s="13" t="str">
        <f>IF(E166 ="", "", VLOOKUP(E166, 'Primary Responses'!$E$7:H$149, 2, FALSE))</f>
        <v/>
      </c>
      <c r="G166" s="11" t="str">
        <f>IF(E166 ="", "", VLOOKUP(E166, 'Primary Responses'!$E$7:H$149, 3, FALSE))</f>
        <v/>
      </c>
      <c r="H166" s="11" t="str">
        <f>IF(E166 ="", "", VLOOKUP(E166, 'Primary Responses'!$E$7:H$149, 4, FALSE))</f>
        <v/>
      </c>
      <c r="I166" s="14"/>
      <c r="J166" s="9"/>
      <c r="K166" s="15" t="str">
        <f t="shared" si="5"/>
        <v>-</v>
      </c>
    </row>
    <row r="167" spans="2:11" ht="54" customHeight="1" x14ac:dyDescent="0.2">
      <c r="B167" s="10" t="str">
        <f t="shared" ca="1" si="4"/>
        <v>-</v>
      </c>
      <c r="C167" s="11" t="s">
        <v>180</v>
      </c>
      <c r="D167" s="12" t="s">
        <v>180</v>
      </c>
      <c r="E167" s="9"/>
      <c r="F167" s="13" t="str">
        <f>IF(E167 ="", "", VLOOKUP(E167, 'Primary Responses'!$E$7:H$149, 2, FALSE))</f>
        <v/>
      </c>
      <c r="G167" s="11" t="str">
        <f>IF(E167 ="", "", VLOOKUP(E167, 'Primary Responses'!$E$7:H$149, 3, FALSE))</f>
        <v/>
      </c>
      <c r="H167" s="11" t="str">
        <f>IF(E167 ="", "", VLOOKUP(E167, 'Primary Responses'!$E$7:H$149, 4, FALSE))</f>
        <v/>
      </c>
      <c r="I167" s="14"/>
      <c r="J167" s="9"/>
      <c r="K167" s="15" t="str">
        <f t="shared" si="5"/>
        <v>-</v>
      </c>
    </row>
    <row r="168" spans="2:11" ht="54" customHeight="1" x14ac:dyDescent="0.2">
      <c r="B168" s="10" t="str">
        <f t="shared" ca="1" si="4"/>
        <v>-</v>
      </c>
      <c r="C168" s="11" t="s">
        <v>180</v>
      </c>
      <c r="D168" s="12" t="s">
        <v>180</v>
      </c>
      <c r="E168" s="9"/>
      <c r="F168" s="13" t="str">
        <f>IF(E168 ="", "", VLOOKUP(E168, 'Primary Responses'!$E$7:H$149, 2, FALSE))</f>
        <v/>
      </c>
      <c r="G168" s="11" t="str">
        <f>IF(E168 ="", "", VLOOKUP(E168, 'Primary Responses'!$E$7:H$149, 3, FALSE))</f>
        <v/>
      </c>
      <c r="H168" s="11" t="str">
        <f>IF(E168 ="", "", VLOOKUP(E168, 'Primary Responses'!$E$7:H$149, 4, FALSE))</f>
        <v/>
      </c>
      <c r="I168" s="14"/>
      <c r="J168" s="9"/>
      <c r="K168" s="15" t="str">
        <f t="shared" si="5"/>
        <v>-</v>
      </c>
    </row>
    <row r="169" spans="2:11" ht="54" customHeight="1" x14ac:dyDescent="0.2">
      <c r="B169" s="10" t="str">
        <f t="shared" ca="1" si="4"/>
        <v>-</v>
      </c>
      <c r="C169" s="11" t="s">
        <v>180</v>
      </c>
      <c r="D169" s="12" t="s">
        <v>180</v>
      </c>
      <c r="E169" s="9"/>
      <c r="F169" s="13" t="str">
        <f>IF(E169 ="", "", VLOOKUP(E169, 'Primary Responses'!$E$7:H$149, 2, FALSE))</f>
        <v/>
      </c>
      <c r="G169" s="11" t="str">
        <f>IF(E169 ="", "", VLOOKUP(E169, 'Primary Responses'!$E$7:H$149, 3, FALSE))</f>
        <v/>
      </c>
      <c r="H169" s="11" t="str">
        <f>IF(E169 ="", "", VLOOKUP(E169, 'Primary Responses'!$E$7:H$149, 4, FALSE))</f>
        <v/>
      </c>
      <c r="I169" s="14"/>
      <c r="J169" s="9"/>
      <c r="K169" s="15" t="str">
        <f t="shared" si="5"/>
        <v>-</v>
      </c>
    </row>
    <row r="170" spans="2:11" ht="54" customHeight="1" x14ac:dyDescent="0.2">
      <c r="B170" s="10" t="str">
        <f t="shared" ca="1" si="4"/>
        <v>-</v>
      </c>
      <c r="C170" s="11" t="s">
        <v>180</v>
      </c>
      <c r="D170" s="12" t="s">
        <v>180</v>
      </c>
      <c r="E170" s="9"/>
      <c r="F170" s="13" t="str">
        <f>IF(E170 ="", "", VLOOKUP(E170, 'Primary Responses'!$E$7:H$149, 2, FALSE))</f>
        <v/>
      </c>
      <c r="G170" s="11" t="str">
        <f>IF(E170 ="", "", VLOOKUP(E170, 'Primary Responses'!$E$7:H$149, 3, FALSE))</f>
        <v/>
      </c>
      <c r="H170" s="11" t="str">
        <f>IF(E170 ="", "", VLOOKUP(E170, 'Primary Responses'!$E$7:H$149, 4, FALSE))</f>
        <v/>
      </c>
      <c r="I170" s="14"/>
      <c r="J170" s="9"/>
      <c r="K170" s="15" t="str">
        <f t="shared" si="5"/>
        <v>-</v>
      </c>
    </row>
    <row r="171" spans="2:11" ht="54" customHeight="1" x14ac:dyDescent="0.2">
      <c r="B171" s="10" t="str">
        <f t="shared" ca="1" si="4"/>
        <v>-</v>
      </c>
      <c r="C171" s="11" t="s">
        <v>180</v>
      </c>
      <c r="D171" s="12" t="s">
        <v>180</v>
      </c>
      <c r="E171" s="9"/>
      <c r="F171" s="13" t="str">
        <f>IF(E171 ="", "", VLOOKUP(E171, 'Primary Responses'!$E$7:H$149, 2, FALSE))</f>
        <v/>
      </c>
      <c r="G171" s="11" t="str">
        <f>IF(E171 ="", "", VLOOKUP(E171, 'Primary Responses'!$E$7:H$149, 3, FALSE))</f>
        <v/>
      </c>
      <c r="H171" s="11" t="str">
        <f>IF(E171 ="", "", VLOOKUP(E171, 'Primary Responses'!$E$7:H$149, 4, FALSE))</f>
        <v/>
      </c>
      <c r="I171" s="14"/>
      <c r="J171" s="9"/>
      <c r="K171" s="15" t="str">
        <f t="shared" si="5"/>
        <v>-</v>
      </c>
    </row>
    <row r="172" spans="2:11" ht="54" customHeight="1" x14ac:dyDescent="0.2">
      <c r="B172" s="10" t="str">
        <f t="shared" ca="1" si="4"/>
        <v>-</v>
      </c>
      <c r="C172" s="11" t="s">
        <v>180</v>
      </c>
      <c r="D172" s="12" t="s">
        <v>180</v>
      </c>
      <c r="E172" s="9"/>
      <c r="F172" s="13" t="str">
        <f>IF(E172 ="", "", VLOOKUP(E172, 'Primary Responses'!$E$7:H$149, 2, FALSE))</f>
        <v/>
      </c>
      <c r="G172" s="11" t="str">
        <f>IF(E172 ="", "", VLOOKUP(E172, 'Primary Responses'!$E$7:H$149, 3, FALSE))</f>
        <v/>
      </c>
      <c r="H172" s="11" t="str">
        <f>IF(E172 ="", "", VLOOKUP(E172, 'Primary Responses'!$E$7:H$149, 4, FALSE))</f>
        <v/>
      </c>
      <c r="I172" s="14"/>
      <c r="J172" s="9"/>
      <c r="K172" s="15" t="str">
        <f t="shared" si="5"/>
        <v>-</v>
      </c>
    </row>
    <row r="173" spans="2:11" ht="54" customHeight="1" x14ac:dyDescent="0.2">
      <c r="B173" s="10" t="str">
        <f t="shared" ca="1" si="4"/>
        <v>-</v>
      </c>
      <c r="C173" s="11" t="s">
        <v>180</v>
      </c>
      <c r="D173" s="12" t="s">
        <v>180</v>
      </c>
      <c r="E173" s="9"/>
      <c r="F173" s="13" t="str">
        <f>IF(E173 ="", "", VLOOKUP(E173, 'Primary Responses'!$E$7:H$149, 2, FALSE))</f>
        <v/>
      </c>
      <c r="G173" s="11" t="str">
        <f>IF(E173 ="", "", VLOOKUP(E173, 'Primary Responses'!$E$7:H$149, 3, FALSE))</f>
        <v/>
      </c>
      <c r="H173" s="11" t="str">
        <f>IF(E173 ="", "", VLOOKUP(E173, 'Primary Responses'!$E$7:H$149, 4, FALSE))</f>
        <v/>
      </c>
      <c r="I173" s="14"/>
      <c r="J173" s="9"/>
      <c r="K173" s="15" t="str">
        <f t="shared" si="5"/>
        <v>-</v>
      </c>
    </row>
    <row r="174" spans="2:11" ht="54" customHeight="1" x14ac:dyDescent="0.2">
      <c r="B174" s="10" t="str">
        <f t="shared" ca="1" si="4"/>
        <v>-</v>
      </c>
      <c r="C174" s="11" t="s">
        <v>180</v>
      </c>
      <c r="D174" s="12" t="s">
        <v>180</v>
      </c>
      <c r="E174" s="9"/>
      <c r="F174" s="13" t="str">
        <f>IF(E174 ="", "", VLOOKUP(E174, 'Primary Responses'!$E$7:H$149, 2, FALSE))</f>
        <v/>
      </c>
      <c r="G174" s="11" t="str">
        <f>IF(E174 ="", "", VLOOKUP(E174, 'Primary Responses'!$E$7:H$149, 3, FALSE))</f>
        <v/>
      </c>
      <c r="H174" s="11" t="str">
        <f>IF(E174 ="", "", VLOOKUP(E174, 'Primary Responses'!$E$7:H$149, 4, FALSE))</f>
        <v/>
      </c>
      <c r="I174" s="14"/>
      <c r="J174" s="9"/>
      <c r="K174" s="15" t="str">
        <f t="shared" si="5"/>
        <v>-</v>
      </c>
    </row>
    <row r="175" spans="2:11" ht="54" customHeight="1" x14ac:dyDescent="0.2">
      <c r="B175" s="10" t="str">
        <f t="shared" ca="1" si="4"/>
        <v>-</v>
      </c>
      <c r="C175" s="11" t="s">
        <v>180</v>
      </c>
      <c r="D175" s="12" t="s">
        <v>180</v>
      </c>
      <c r="E175" s="9"/>
      <c r="F175" s="13" t="str">
        <f>IF(E175 ="", "", VLOOKUP(E175, 'Primary Responses'!$E$7:H$149, 2, FALSE))</f>
        <v/>
      </c>
      <c r="G175" s="11" t="str">
        <f>IF(E175 ="", "", VLOOKUP(E175, 'Primary Responses'!$E$7:H$149, 3, FALSE))</f>
        <v/>
      </c>
      <c r="H175" s="11" t="str">
        <f>IF(E175 ="", "", VLOOKUP(E175, 'Primary Responses'!$E$7:H$149, 4, FALSE))</f>
        <v/>
      </c>
      <c r="I175" s="14"/>
      <c r="J175" s="9"/>
      <c r="K175" s="15" t="str">
        <f t="shared" si="5"/>
        <v>-</v>
      </c>
    </row>
    <row r="176" spans="2:11" ht="54" customHeight="1" x14ac:dyDescent="0.2">
      <c r="B176" s="10" t="str">
        <f t="shared" ca="1" si="4"/>
        <v>-</v>
      </c>
      <c r="C176" s="11" t="s">
        <v>180</v>
      </c>
      <c r="D176" s="12" t="s">
        <v>180</v>
      </c>
      <c r="E176" s="9"/>
      <c r="F176" s="13" t="str">
        <f>IF(E176 ="", "", VLOOKUP(E176, 'Primary Responses'!$E$7:H$149, 2, FALSE))</f>
        <v/>
      </c>
      <c r="G176" s="11" t="str">
        <f>IF(E176 ="", "", VLOOKUP(E176, 'Primary Responses'!$E$7:H$149, 3, FALSE))</f>
        <v/>
      </c>
      <c r="H176" s="11" t="str">
        <f>IF(E176 ="", "", VLOOKUP(E176, 'Primary Responses'!$E$7:H$149, 4, FALSE))</f>
        <v/>
      </c>
      <c r="I176" s="14"/>
      <c r="J176" s="9"/>
      <c r="K176" s="15" t="str">
        <f t="shared" si="5"/>
        <v>-</v>
      </c>
    </row>
    <row r="177" spans="2:11" ht="54" customHeight="1" x14ac:dyDescent="0.2">
      <c r="B177" s="10" t="str">
        <f t="shared" ca="1" si="4"/>
        <v>-</v>
      </c>
      <c r="C177" s="11" t="s">
        <v>180</v>
      </c>
      <c r="D177" s="12" t="s">
        <v>180</v>
      </c>
      <c r="E177" s="9"/>
      <c r="F177" s="13" t="str">
        <f>IF(E177 ="", "", VLOOKUP(E177, 'Primary Responses'!$E$7:H$149, 2, FALSE))</f>
        <v/>
      </c>
      <c r="G177" s="11" t="str">
        <f>IF(E177 ="", "", VLOOKUP(E177, 'Primary Responses'!$E$7:H$149, 3, FALSE))</f>
        <v/>
      </c>
      <c r="H177" s="11" t="str">
        <f>IF(E177 ="", "", VLOOKUP(E177, 'Primary Responses'!$E$7:H$149, 4, FALSE))</f>
        <v/>
      </c>
      <c r="I177" s="14"/>
      <c r="J177" s="9"/>
      <c r="K177" s="15" t="str">
        <f t="shared" si="5"/>
        <v>-</v>
      </c>
    </row>
    <row r="178" spans="2:11" ht="54" customHeight="1" x14ac:dyDescent="0.2">
      <c r="B178" s="10" t="str">
        <f t="shared" ca="1" si="4"/>
        <v>-</v>
      </c>
      <c r="C178" s="11" t="s">
        <v>180</v>
      </c>
      <c r="D178" s="12" t="s">
        <v>180</v>
      </c>
      <c r="E178" s="9"/>
      <c r="F178" s="13" t="str">
        <f>IF(E178 ="", "", VLOOKUP(E178, 'Primary Responses'!$E$7:H$149, 2, FALSE))</f>
        <v/>
      </c>
      <c r="G178" s="11" t="str">
        <f>IF(E178 ="", "", VLOOKUP(E178, 'Primary Responses'!$E$7:H$149, 3, FALSE))</f>
        <v/>
      </c>
      <c r="H178" s="11" t="str">
        <f>IF(E178 ="", "", VLOOKUP(E178, 'Primary Responses'!$E$7:H$149, 4, FALSE))</f>
        <v/>
      </c>
      <c r="I178" s="14"/>
      <c r="J178" s="9"/>
      <c r="K178" s="15" t="str">
        <f t="shared" si="5"/>
        <v>-</v>
      </c>
    </row>
    <row r="179" spans="2:11" ht="54" customHeight="1" x14ac:dyDescent="0.2">
      <c r="B179" s="10" t="str">
        <f t="shared" ca="1" si="4"/>
        <v>-</v>
      </c>
      <c r="C179" s="11" t="s">
        <v>180</v>
      </c>
      <c r="D179" s="12" t="s">
        <v>180</v>
      </c>
      <c r="E179" s="9"/>
      <c r="F179" s="13" t="str">
        <f>IF(E179 ="", "", VLOOKUP(E179, 'Primary Responses'!$E$7:H$149, 2, FALSE))</f>
        <v/>
      </c>
      <c r="G179" s="11" t="str">
        <f>IF(E179 ="", "", VLOOKUP(E179, 'Primary Responses'!$E$7:H$149, 3, FALSE))</f>
        <v/>
      </c>
      <c r="H179" s="11" t="str">
        <f>IF(E179 ="", "", VLOOKUP(E179, 'Primary Responses'!$E$7:H$149, 4, FALSE))</f>
        <v/>
      </c>
      <c r="I179" s="14"/>
      <c r="J179" s="9"/>
      <c r="K179" s="15" t="str">
        <f t="shared" si="5"/>
        <v>-</v>
      </c>
    </row>
    <row r="180" spans="2:11" ht="54" customHeight="1" x14ac:dyDescent="0.2">
      <c r="B180" s="10" t="str">
        <f t="shared" ca="1" si="4"/>
        <v>-</v>
      </c>
      <c r="C180" s="11" t="s">
        <v>180</v>
      </c>
      <c r="D180" s="12" t="s">
        <v>180</v>
      </c>
      <c r="E180" s="9"/>
      <c r="F180" s="13" t="str">
        <f>IF(E180 ="", "", VLOOKUP(E180, 'Primary Responses'!$E$7:H$149, 2, FALSE))</f>
        <v/>
      </c>
      <c r="G180" s="11" t="str">
        <f>IF(E180 ="", "", VLOOKUP(E180, 'Primary Responses'!$E$7:H$149, 3, FALSE))</f>
        <v/>
      </c>
      <c r="H180" s="11" t="str">
        <f>IF(E180 ="", "", VLOOKUP(E180, 'Primary Responses'!$E$7:H$149, 4, FALSE))</f>
        <v/>
      </c>
      <c r="I180" s="14"/>
      <c r="J180" s="9"/>
      <c r="K180" s="15" t="str">
        <f t="shared" si="5"/>
        <v>-</v>
      </c>
    </row>
    <row r="181" spans="2:11" ht="54" customHeight="1" x14ac:dyDescent="0.2">
      <c r="B181" s="10" t="str">
        <f t="shared" ca="1" si="4"/>
        <v>-</v>
      </c>
      <c r="C181" s="11" t="s">
        <v>180</v>
      </c>
      <c r="D181" s="12" t="s">
        <v>180</v>
      </c>
      <c r="E181" s="9"/>
      <c r="F181" s="13" t="str">
        <f>IF(E181 ="", "", VLOOKUP(E181, 'Primary Responses'!$E$7:H$149, 2, FALSE))</f>
        <v/>
      </c>
      <c r="G181" s="11" t="str">
        <f>IF(E181 ="", "", VLOOKUP(E181, 'Primary Responses'!$E$7:H$149, 3, FALSE))</f>
        <v/>
      </c>
      <c r="H181" s="11" t="str">
        <f>IF(E181 ="", "", VLOOKUP(E181, 'Primary Responses'!$E$7:H$149, 4, FALSE))</f>
        <v/>
      </c>
      <c r="I181" s="14"/>
      <c r="J181" s="9"/>
      <c r="K181" s="15" t="str">
        <f t="shared" si="5"/>
        <v>-</v>
      </c>
    </row>
    <row r="182" spans="2:11" ht="54" customHeight="1" x14ac:dyDescent="0.2">
      <c r="B182" s="10" t="str">
        <f t="shared" ca="1" si="4"/>
        <v>-</v>
      </c>
      <c r="C182" s="11" t="s">
        <v>180</v>
      </c>
      <c r="D182" s="12" t="s">
        <v>180</v>
      </c>
      <c r="E182" s="9"/>
      <c r="F182" s="13" t="str">
        <f>IF(E182 ="", "", VLOOKUP(E182, 'Primary Responses'!$E$7:H$149, 2, FALSE))</f>
        <v/>
      </c>
      <c r="G182" s="11" t="str">
        <f>IF(E182 ="", "", VLOOKUP(E182, 'Primary Responses'!$E$7:H$149, 3, FALSE))</f>
        <v/>
      </c>
      <c r="H182" s="11" t="str">
        <f>IF(E182 ="", "", VLOOKUP(E182, 'Primary Responses'!$E$7:H$149, 4, FALSE))</f>
        <v/>
      </c>
      <c r="I182" s="14"/>
      <c r="J182" s="9"/>
      <c r="K182" s="15" t="str">
        <f t="shared" si="5"/>
        <v>-</v>
      </c>
    </row>
    <row r="183" spans="2:11" ht="54" customHeight="1" x14ac:dyDescent="0.2">
      <c r="B183" s="10" t="str">
        <f t="shared" ca="1" si="4"/>
        <v>-</v>
      </c>
      <c r="C183" s="11" t="s">
        <v>180</v>
      </c>
      <c r="D183" s="12" t="s">
        <v>180</v>
      </c>
      <c r="E183" s="9"/>
      <c r="F183" s="13" t="str">
        <f>IF(E183 ="", "", VLOOKUP(E183, 'Primary Responses'!$E$7:H$149, 2, FALSE))</f>
        <v/>
      </c>
      <c r="G183" s="11" t="str">
        <f>IF(E183 ="", "", VLOOKUP(E183, 'Primary Responses'!$E$7:H$149, 3, FALSE))</f>
        <v/>
      </c>
      <c r="H183" s="11" t="str">
        <f>IF(E183 ="", "", VLOOKUP(E183, 'Primary Responses'!$E$7:H$149, 4, FALSE))</f>
        <v/>
      </c>
      <c r="I183" s="14"/>
      <c r="J183" s="9"/>
      <c r="K183" s="15" t="str">
        <f t="shared" si="5"/>
        <v>-</v>
      </c>
    </row>
    <row r="184" spans="2:11" ht="54" customHeight="1" x14ac:dyDescent="0.2">
      <c r="B184" s="10" t="str">
        <f t="shared" ca="1" si="4"/>
        <v>-</v>
      </c>
      <c r="C184" s="11" t="s">
        <v>180</v>
      </c>
      <c r="D184" s="12" t="s">
        <v>180</v>
      </c>
      <c r="E184" s="9"/>
      <c r="F184" s="13" t="str">
        <f>IF(E184 ="", "", VLOOKUP(E184, 'Primary Responses'!$E$7:H$149, 2, FALSE))</f>
        <v/>
      </c>
      <c r="G184" s="11" t="str">
        <f>IF(E184 ="", "", VLOOKUP(E184, 'Primary Responses'!$E$7:H$149, 3, FALSE))</f>
        <v/>
      </c>
      <c r="H184" s="11" t="str">
        <f>IF(E184 ="", "", VLOOKUP(E184, 'Primary Responses'!$E$7:H$149, 4, FALSE))</f>
        <v/>
      </c>
      <c r="I184" s="14"/>
      <c r="J184" s="9"/>
      <c r="K184" s="15" t="str">
        <f t="shared" si="5"/>
        <v>-</v>
      </c>
    </row>
    <row r="185" spans="2:11" ht="54" customHeight="1" x14ac:dyDescent="0.2">
      <c r="B185" s="10" t="str">
        <f t="shared" ca="1" si="4"/>
        <v>-</v>
      </c>
      <c r="C185" s="11" t="s">
        <v>180</v>
      </c>
      <c r="D185" s="12" t="s">
        <v>180</v>
      </c>
      <c r="E185" s="9"/>
      <c r="F185" s="13" t="str">
        <f>IF(E185 ="", "", VLOOKUP(E185, 'Primary Responses'!$E$7:H$149, 2, FALSE))</f>
        <v/>
      </c>
      <c r="G185" s="11" t="str">
        <f>IF(E185 ="", "", VLOOKUP(E185, 'Primary Responses'!$E$7:H$149, 3, FALSE))</f>
        <v/>
      </c>
      <c r="H185" s="11" t="str">
        <f>IF(E185 ="", "", VLOOKUP(E185, 'Primary Responses'!$E$7:H$149, 4, FALSE))</f>
        <v/>
      </c>
      <c r="I185" s="14"/>
      <c r="J185" s="9"/>
      <c r="K185" s="15" t="str">
        <f t="shared" si="5"/>
        <v>-</v>
      </c>
    </row>
    <row r="186" spans="2:11" ht="54" customHeight="1" x14ac:dyDescent="0.2">
      <c r="B186" s="10" t="str">
        <f t="shared" ca="1" si="4"/>
        <v>-</v>
      </c>
      <c r="C186" s="11" t="s">
        <v>180</v>
      </c>
      <c r="D186" s="12" t="s">
        <v>180</v>
      </c>
      <c r="E186" s="9"/>
      <c r="F186" s="13" t="str">
        <f>IF(E186 ="", "", VLOOKUP(E186, 'Primary Responses'!$E$7:H$149, 2, FALSE))</f>
        <v/>
      </c>
      <c r="G186" s="11" t="str">
        <f>IF(E186 ="", "", VLOOKUP(E186, 'Primary Responses'!$E$7:H$149, 3, FALSE))</f>
        <v/>
      </c>
      <c r="H186" s="11" t="str">
        <f>IF(E186 ="", "", VLOOKUP(E186, 'Primary Responses'!$E$7:H$149, 4, FALSE))</f>
        <v/>
      </c>
      <c r="I186" s="14"/>
      <c r="J186" s="9"/>
      <c r="K186" s="15" t="str">
        <f t="shared" si="5"/>
        <v>-</v>
      </c>
    </row>
    <row r="187" spans="2:11" ht="54" customHeight="1" x14ac:dyDescent="0.2">
      <c r="B187" s="10" t="str">
        <f t="shared" ca="1" si="4"/>
        <v>-</v>
      </c>
      <c r="C187" s="11" t="s">
        <v>180</v>
      </c>
      <c r="D187" s="12" t="s">
        <v>180</v>
      </c>
      <c r="E187" s="9"/>
      <c r="F187" s="13" t="str">
        <f>IF(E187 ="", "", VLOOKUP(E187, 'Primary Responses'!$E$7:H$149, 2, FALSE))</f>
        <v/>
      </c>
      <c r="G187" s="11" t="str">
        <f>IF(E187 ="", "", VLOOKUP(E187, 'Primary Responses'!$E$7:H$149, 3, FALSE))</f>
        <v/>
      </c>
      <c r="H187" s="11" t="str">
        <f>IF(E187 ="", "", VLOOKUP(E187, 'Primary Responses'!$E$7:H$149, 4, FALSE))</f>
        <v/>
      </c>
      <c r="I187" s="14"/>
      <c r="J187" s="9"/>
      <c r="K187" s="15" t="str">
        <f t="shared" si="5"/>
        <v>-</v>
      </c>
    </row>
    <row r="188" spans="2:11" ht="54" customHeight="1" x14ac:dyDescent="0.2">
      <c r="B188" s="10" t="str">
        <f t="shared" ca="1" si="4"/>
        <v>-</v>
      </c>
      <c r="C188" s="11" t="s">
        <v>180</v>
      </c>
      <c r="D188" s="12" t="s">
        <v>180</v>
      </c>
      <c r="E188" s="9"/>
      <c r="F188" s="13" t="str">
        <f>IF(E188 ="", "", VLOOKUP(E188, 'Primary Responses'!$E$7:H$149, 2, FALSE))</f>
        <v/>
      </c>
      <c r="G188" s="11" t="str">
        <f>IF(E188 ="", "", VLOOKUP(E188, 'Primary Responses'!$E$7:H$149, 3, FALSE))</f>
        <v/>
      </c>
      <c r="H188" s="11" t="str">
        <f>IF(E188 ="", "", VLOOKUP(E188, 'Primary Responses'!$E$7:H$149, 4, FALSE))</f>
        <v/>
      </c>
      <c r="I188" s="14"/>
      <c r="J188" s="9"/>
      <c r="K188" s="15" t="str">
        <f t="shared" si="5"/>
        <v>-</v>
      </c>
    </row>
    <row r="189" spans="2:11" ht="54" customHeight="1" x14ac:dyDescent="0.2">
      <c r="B189" s="10" t="str">
        <f t="shared" ca="1" si="4"/>
        <v>-</v>
      </c>
      <c r="C189" s="11" t="s">
        <v>180</v>
      </c>
      <c r="D189" s="12" t="s">
        <v>180</v>
      </c>
      <c r="E189" s="9"/>
      <c r="F189" s="13" t="str">
        <f>IF(E189 ="", "", VLOOKUP(E189, 'Primary Responses'!$E$7:H$149, 2, FALSE))</f>
        <v/>
      </c>
      <c r="G189" s="11" t="str">
        <f>IF(E189 ="", "", VLOOKUP(E189, 'Primary Responses'!$E$7:H$149, 3, FALSE))</f>
        <v/>
      </c>
      <c r="H189" s="11" t="str">
        <f>IF(E189 ="", "", VLOOKUP(E189, 'Primary Responses'!$E$7:H$149, 4, FALSE))</f>
        <v/>
      </c>
      <c r="I189" s="14"/>
      <c r="J189" s="9"/>
      <c r="K189" s="15" t="str">
        <f t="shared" si="5"/>
        <v>-</v>
      </c>
    </row>
    <row r="190" spans="2:11" ht="54" customHeight="1" x14ac:dyDescent="0.2">
      <c r="B190" s="10" t="str">
        <f t="shared" ca="1" si="4"/>
        <v>-</v>
      </c>
      <c r="C190" s="11" t="s">
        <v>180</v>
      </c>
      <c r="D190" s="12" t="s">
        <v>180</v>
      </c>
      <c r="E190" s="9"/>
      <c r="F190" s="13" t="str">
        <f>IF(E190 ="", "", VLOOKUP(E190, 'Primary Responses'!$E$7:H$149, 2, FALSE))</f>
        <v/>
      </c>
      <c r="G190" s="11" t="str">
        <f>IF(E190 ="", "", VLOOKUP(E190, 'Primary Responses'!$E$7:H$149, 3, FALSE))</f>
        <v/>
      </c>
      <c r="H190" s="11" t="str">
        <f>IF(E190 ="", "", VLOOKUP(E190, 'Primary Responses'!$E$7:H$149, 4, FALSE))</f>
        <v/>
      </c>
      <c r="I190" s="14"/>
      <c r="J190" s="9"/>
      <c r="K190" s="15" t="str">
        <f t="shared" si="5"/>
        <v>-</v>
      </c>
    </row>
    <row r="191" spans="2:11" ht="54" customHeight="1" x14ac:dyDescent="0.2">
      <c r="B191" s="10" t="str">
        <f t="shared" ca="1" si="4"/>
        <v>-</v>
      </c>
      <c r="C191" s="11" t="s">
        <v>180</v>
      </c>
      <c r="D191" s="12" t="s">
        <v>180</v>
      </c>
      <c r="E191" s="9"/>
      <c r="F191" s="13" t="str">
        <f>IF(E191 ="", "", VLOOKUP(E191, 'Primary Responses'!$E$7:H$149, 2, FALSE))</f>
        <v/>
      </c>
      <c r="G191" s="11" t="str">
        <f>IF(E191 ="", "", VLOOKUP(E191, 'Primary Responses'!$E$7:H$149, 3, FALSE))</f>
        <v/>
      </c>
      <c r="H191" s="11" t="str">
        <f>IF(E191 ="", "", VLOOKUP(E191, 'Primary Responses'!$E$7:H$149, 4, FALSE))</f>
        <v/>
      </c>
      <c r="I191" s="14"/>
      <c r="J191" s="9"/>
      <c r="K191" s="15" t="str">
        <f t="shared" si="5"/>
        <v>-</v>
      </c>
    </row>
    <row r="192" spans="2:11" ht="54" customHeight="1" x14ac:dyDescent="0.2">
      <c r="B192" s="10" t="str">
        <f t="shared" ca="1" si="4"/>
        <v>-</v>
      </c>
      <c r="C192" s="11" t="s">
        <v>180</v>
      </c>
      <c r="D192" s="12" t="s">
        <v>180</v>
      </c>
      <c r="E192" s="9"/>
      <c r="F192" s="13" t="str">
        <f>IF(E192 ="", "", VLOOKUP(E192, 'Primary Responses'!$E$7:H$149, 2, FALSE))</f>
        <v/>
      </c>
      <c r="G192" s="11" t="str">
        <f>IF(E192 ="", "", VLOOKUP(E192, 'Primary Responses'!$E$7:H$149, 3, FALSE))</f>
        <v/>
      </c>
      <c r="H192" s="11" t="str">
        <f>IF(E192 ="", "", VLOOKUP(E192, 'Primary Responses'!$E$7:H$149, 4, FALSE))</f>
        <v/>
      </c>
      <c r="I192" s="14"/>
      <c r="J192" s="9"/>
      <c r="K192" s="15" t="str">
        <f t="shared" si="5"/>
        <v>-</v>
      </c>
    </row>
    <row r="193" spans="2:11" ht="54" customHeight="1" x14ac:dyDescent="0.2">
      <c r="B193" s="10" t="str">
        <f t="shared" ca="1" si="4"/>
        <v>-</v>
      </c>
      <c r="C193" s="11" t="s">
        <v>180</v>
      </c>
      <c r="D193" s="12" t="s">
        <v>180</v>
      </c>
      <c r="E193" s="9"/>
      <c r="F193" s="13" t="str">
        <f>IF(E193 ="", "", VLOOKUP(E193, 'Primary Responses'!$E$7:H$149, 2, FALSE))</f>
        <v/>
      </c>
      <c r="G193" s="11" t="str">
        <f>IF(E193 ="", "", VLOOKUP(E193, 'Primary Responses'!$E$7:H$149, 3, FALSE))</f>
        <v/>
      </c>
      <c r="H193" s="11" t="str">
        <f>IF(E193 ="", "", VLOOKUP(E193, 'Primary Responses'!$E$7:H$149, 4, FALSE))</f>
        <v/>
      </c>
      <c r="I193" s="14"/>
      <c r="J193" s="9"/>
      <c r="K193" s="15" t="str">
        <f t="shared" si="5"/>
        <v>-</v>
      </c>
    </row>
    <row r="194" spans="2:11" ht="54" customHeight="1" x14ac:dyDescent="0.2">
      <c r="B194" s="10" t="str">
        <f t="shared" ca="1" si="4"/>
        <v>-</v>
      </c>
      <c r="C194" s="11" t="s">
        <v>180</v>
      </c>
      <c r="D194" s="12" t="s">
        <v>180</v>
      </c>
      <c r="E194" s="9"/>
      <c r="F194" s="13" t="str">
        <f>IF(E194 ="", "", VLOOKUP(E194, 'Primary Responses'!$E$7:H$149, 2, FALSE))</f>
        <v/>
      </c>
      <c r="G194" s="11" t="str">
        <f>IF(E194 ="", "", VLOOKUP(E194, 'Primary Responses'!$E$7:H$149, 3, FALSE))</f>
        <v/>
      </c>
      <c r="H194" s="11" t="str">
        <f>IF(E194 ="", "", VLOOKUP(E194, 'Primary Responses'!$E$7:H$149, 4, FALSE))</f>
        <v/>
      </c>
      <c r="I194" s="14"/>
      <c r="J194" s="9"/>
      <c r="K194" s="15" t="str">
        <f t="shared" si="5"/>
        <v>-</v>
      </c>
    </row>
    <row r="195" spans="2:11" ht="54" customHeight="1" x14ac:dyDescent="0.2">
      <c r="B195" s="10" t="str">
        <f t="shared" ca="1" si="4"/>
        <v>-</v>
      </c>
      <c r="C195" s="11" t="s">
        <v>180</v>
      </c>
      <c r="D195" s="12" t="s">
        <v>180</v>
      </c>
      <c r="E195" s="9"/>
      <c r="F195" s="13" t="str">
        <f>IF(E195 ="", "", VLOOKUP(E195, 'Primary Responses'!$E$7:H$149, 2, FALSE))</f>
        <v/>
      </c>
      <c r="G195" s="11" t="str">
        <f>IF(E195 ="", "", VLOOKUP(E195, 'Primary Responses'!$E$7:H$149, 3, FALSE))</f>
        <v/>
      </c>
      <c r="H195" s="11" t="str">
        <f>IF(E195 ="", "", VLOOKUP(E195, 'Primary Responses'!$E$7:H$149, 4, FALSE))</f>
        <v/>
      </c>
      <c r="I195" s="14"/>
      <c r="J195" s="9"/>
      <c r="K195" s="15" t="str">
        <f t="shared" si="5"/>
        <v>-</v>
      </c>
    </row>
    <row r="196" spans="2:11" ht="54" customHeight="1" x14ac:dyDescent="0.2">
      <c r="B196" s="10" t="str">
        <f t="shared" ca="1" si="4"/>
        <v>-</v>
      </c>
      <c r="C196" s="11" t="s">
        <v>180</v>
      </c>
      <c r="D196" s="12" t="s">
        <v>180</v>
      </c>
      <c r="E196" s="9"/>
      <c r="F196" s="13" t="str">
        <f>IF(E196 ="", "", VLOOKUP(E196, 'Primary Responses'!$E$7:H$149, 2, FALSE))</f>
        <v/>
      </c>
      <c r="G196" s="11" t="str">
        <f>IF(E196 ="", "", VLOOKUP(E196, 'Primary Responses'!$E$7:H$149, 3, FALSE))</f>
        <v/>
      </c>
      <c r="H196" s="11" t="str">
        <f>IF(E196 ="", "", VLOOKUP(E196, 'Primary Responses'!$E$7:H$149, 4, FALSE))</f>
        <v/>
      </c>
      <c r="I196" s="14"/>
      <c r="J196" s="9"/>
      <c r="K196" s="15" t="str">
        <f t="shared" si="5"/>
        <v>-</v>
      </c>
    </row>
    <row r="197" spans="2:11" ht="54" customHeight="1" x14ac:dyDescent="0.2">
      <c r="B197" s="10" t="str">
        <f t="shared" ca="1" si="4"/>
        <v>-</v>
      </c>
      <c r="C197" s="11" t="s">
        <v>180</v>
      </c>
      <c r="D197" s="12" t="s">
        <v>180</v>
      </c>
      <c r="E197" s="9"/>
      <c r="F197" s="13" t="str">
        <f>IF(E197 ="", "", VLOOKUP(E197, 'Primary Responses'!$E$7:H$149, 2, FALSE))</f>
        <v/>
      </c>
      <c r="G197" s="11" t="str">
        <f>IF(E197 ="", "", VLOOKUP(E197, 'Primary Responses'!$E$7:H$149, 3, FALSE))</f>
        <v/>
      </c>
      <c r="H197" s="11" t="str">
        <f>IF(E197 ="", "", VLOOKUP(E197, 'Primary Responses'!$E$7:H$149, 4, FALSE))</f>
        <v/>
      </c>
      <c r="I197" s="14"/>
      <c r="J197" s="9"/>
      <c r="K197" s="15" t="str">
        <f t="shared" si="5"/>
        <v>-</v>
      </c>
    </row>
    <row r="198" spans="2:11" ht="54" customHeight="1" x14ac:dyDescent="0.2">
      <c r="B198" s="10" t="str">
        <f t="shared" ca="1" si="4"/>
        <v>-</v>
      </c>
      <c r="C198" s="11" t="s">
        <v>180</v>
      </c>
      <c r="D198" s="12" t="s">
        <v>180</v>
      </c>
      <c r="E198" s="9"/>
      <c r="F198" s="13" t="str">
        <f>IF(E198 ="", "", VLOOKUP(E198, 'Primary Responses'!$E$7:H$149, 2, FALSE))</f>
        <v/>
      </c>
      <c r="G198" s="11" t="str">
        <f>IF(E198 ="", "", VLOOKUP(E198, 'Primary Responses'!$E$7:H$149, 3, FALSE))</f>
        <v/>
      </c>
      <c r="H198" s="11" t="str">
        <f>IF(E198 ="", "", VLOOKUP(E198, 'Primary Responses'!$E$7:H$149, 4, FALSE))</f>
        <v/>
      </c>
      <c r="I198" s="14"/>
      <c r="J198" s="9"/>
      <c r="K198" s="15" t="str">
        <f t="shared" si="5"/>
        <v>-</v>
      </c>
    </row>
    <row r="199" spans="2:11" ht="54" customHeight="1" x14ac:dyDescent="0.2">
      <c r="B199" s="10" t="str">
        <f t="shared" ref="B199:B241" ca="1" si="6">IF(ISBLANK(E199), IF(NOT(AND(ISBLANK($I199), ISBLANK($J199))), "Error: Please provide a value in the '#' column", "-"), IFERROR("Error: Missing value for '" &amp; INDIRECT(ADDRESS(5, (9 + MATCH(TRUE, INDEX(ISBLANK(I199:J199), 0, 0), 0) - 1))) &amp; "' in cell " &amp; ADDRESS(ROW(), (9 + MATCH(TRUE, INDEX(ISBLANK(I199:J199), 0, 0), 0) - 1), 4), "Success: All values provided"))</f>
        <v>-</v>
      </c>
      <c r="C199" s="11" t="s">
        <v>180</v>
      </c>
      <c r="D199" s="12" t="s">
        <v>180</v>
      </c>
      <c r="E199" s="9"/>
      <c r="F199" s="13" t="str">
        <f>IF(E199 ="", "", VLOOKUP(E199, 'Primary Responses'!$E$7:H$149, 2, FALSE))</f>
        <v/>
      </c>
      <c r="G199" s="11" t="str">
        <f>IF(E199 ="", "", VLOOKUP(E199, 'Primary Responses'!$E$7:H$149, 3, FALSE))</f>
        <v/>
      </c>
      <c r="H199" s="11" t="str">
        <f>IF(E199 ="", "", VLOOKUP(E199, 'Primary Responses'!$E$7:H$149, 4, FALSE))</f>
        <v/>
      </c>
      <c r="I199" s="14"/>
      <c r="J199" s="9"/>
      <c r="K199" s="15" t="str">
        <f t="shared" ref="K199:K241" si="7">IFERROR(IF(ISBLANK(H199), NA(), H199) * IF(ISBLANK(I199), NA(), I199), "-")</f>
        <v>-</v>
      </c>
    </row>
    <row r="200" spans="2:11" ht="54" customHeight="1" x14ac:dyDescent="0.2">
      <c r="B200" s="10" t="str">
        <f t="shared" ca="1" si="6"/>
        <v>-</v>
      </c>
      <c r="C200" s="11" t="s">
        <v>180</v>
      </c>
      <c r="D200" s="12" t="s">
        <v>180</v>
      </c>
      <c r="E200" s="9"/>
      <c r="F200" s="13" t="str">
        <f>IF(E200 ="", "", VLOOKUP(E200, 'Primary Responses'!$E$7:H$149, 2, FALSE))</f>
        <v/>
      </c>
      <c r="G200" s="11" t="str">
        <f>IF(E200 ="", "", VLOOKUP(E200, 'Primary Responses'!$E$7:H$149, 3, FALSE))</f>
        <v/>
      </c>
      <c r="H200" s="11" t="str">
        <f>IF(E200 ="", "", VLOOKUP(E200, 'Primary Responses'!$E$7:H$149, 4, FALSE))</f>
        <v/>
      </c>
      <c r="I200" s="14"/>
      <c r="J200" s="9"/>
      <c r="K200" s="15" t="str">
        <f t="shared" si="7"/>
        <v>-</v>
      </c>
    </row>
    <row r="201" spans="2:11" ht="54" customHeight="1" x14ac:dyDescent="0.2">
      <c r="B201" s="10" t="str">
        <f t="shared" ca="1" si="6"/>
        <v>-</v>
      </c>
      <c r="C201" s="11" t="s">
        <v>180</v>
      </c>
      <c r="D201" s="12" t="s">
        <v>180</v>
      </c>
      <c r="E201" s="9"/>
      <c r="F201" s="13" t="str">
        <f>IF(E201 ="", "", VLOOKUP(E201, 'Primary Responses'!$E$7:H$149, 2, FALSE))</f>
        <v/>
      </c>
      <c r="G201" s="11" t="str">
        <f>IF(E201 ="", "", VLOOKUP(E201, 'Primary Responses'!$E$7:H$149, 3, FALSE))</f>
        <v/>
      </c>
      <c r="H201" s="11" t="str">
        <f>IF(E201 ="", "", VLOOKUP(E201, 'Primary Responses'!$E$7:H$149, 4, FALSE))</f>
        <v/>
      </c>
      <c r="I201" s="14"/>
      <c r="J201" s="9"/>
      <c r="K201" s="15" t="str">
        <f t="shared" si="7"/>
        <v>-</v>
      </c>
    </row>
    <row r="202" spans="2:11" ht="54" customHeight="1" x14ac:dyDescent="0.2">
      <c r="B202" s="10" t="str">
        <f t="shared" ca="1" si="6"/>
        <v>-</v>
      </c>
      <c r="C202" s="11" t="s">
        <v>180</v>
      </c>
      <c r="D202" s="12" t="s">
        <v>180</v>
      </c>
      <c r="E202" s="9"/>
      <c r="F202" s="13" t="str">
        <f>IF(E202 ="", "", VLOOKUP(E202, 'Primary Responses'!$E$7:H$149, 2, FALSE))</f>
        <v/>
      </c>
      <c r="G202" s="11" t="str">
        <f>IF(E202 ="", "", VLOOKUP(E202, 'Primary Responses'!$E$7:H$149, 3, FALSE))</f>
        <v/>
      </c>
      <c r="H202" s="11" t="str">
        <f>IF(E202 ="", "", VLOOKUP(E202, 'Primary Responses'!$E$7:H$149, 4, FALSE))</f>
        <v/>
      </c>
      <c r="I202" s="14"/>
      <c r="J202" s="9"/>
      <c r="K202" s="15" t="str">
        <f t="shared" si="7"/>
        <v>-</v>
      </c>
    </row>
    <row r="203" spans="2:11" ht="54" customHeight="1" x14ac:dyDescent="0.2">
      <c r="B203" s="10" t="str">
        <f t="shared" ca="1" si="6"/>
        <v>-</v>
      </c>
      <c r="C203" s="11" t="s">
        <v>180</v>
      </c>
      <c r="D203" s="12" t="s">
        <v>180</v>
      </c>
      <c r="E203" s="9"/>
      <c r="F203" s="13" t="str">
        <f>IF(E203 ="", "", VLOOKUP(E203, 'Primary Responses'!$E$7:H$149, 2, FALSE))</f>
        <v/>
      </c>
      <c r="G203" s="11" t="str">
        <f>IF(E203 ="", "", VLOOKUP(E203, 'Primary Responses'!$E$7:H$149, 3, FALSE))</f>
        <v/>
      </c>
      <c r="H203" s="11" t="str">
        <f>IF(E203 ="", "", VLOOKUP(E203, 'Primary Responses'!$E$7:H$149, 4, FALSE))</f>
        <v/>
      </c>
      <c r="I203" s="14"/>
      <c r="J203" s="9"/>
      <c r="K203" s="15" t="str">
        <f t="shared" si="7"/>
        <v>-</v>
      </c>
    </row>
    <row r="204" spans="2:11" ht="54" customHeight="1" x14ac:dyDescent="0.2">
      <c r="B204" s="10" t="str">
        <f t="shared" ca="1" si="6"/>
        <v>-</v>
      </c>
      <c r="C204" s="11" t="s">
        <v>180</v>
      </c>
      <c r="D204" s="12" t="s">
        <v>180</v>
      </c>
      <c r="E204" s="9"/>
      <c r="F204" s="13" t="str">
        <f>IF(E204 ="", "", VLOOKUP(E204, 'Primary Responses'!$E$7:H$149, 2, FALSE))</f>
        <v/>
      </c>
      <c r="G204" s="11" t="str">
        <f>IF(E204 ="", "", VLOOKUP(E204, 'Primary Responses'!$E$7:H$149, 3, FALSE))</f>
        <v/>
      </c>
      <c r="H204" s="11" t="str">
        <f>IF(E204 ="", "", VLOOKUP(E204, 'Primary Responses'!$E$7:H$149, 4, FALSE))</f>
        <v/>
      </c>
      <c r="I204" s="14"/>
      <c r="J204" s="9"/>
      <c r="K204" s="15" t="str">
        <f t="shared" si="7"/>
        <v>-</v>
      </c>
    </row>
    <row r="205" spans="2:11" ht="54" customHeight="1" x14ac:dyDescent="0.2">
      <c r="B205" s="10" t="str">
        <f t="shared" ca="1" si="6"/>
        <v>-</v>
      </c>
      <c r="C205" s="11" t="s">
        <v>180</v>
      </c>
      <c r="D205" s="12" t="s">
        <v>180</v>
      </c>
      <c r="E205" s="9"/>
      <c r="F205" s="13" t="str">
        <f>IF(E205 ="", "", VLOOKUP(E205, 'Primary Responses'!$E$7:H$149, 2, FALSE))</f>
        <v/>
      </c>
      <c r="G205" s="11" t="str">
        <f>IF(E205 ="", "", VLOOKUP(E205, 'Primary Responses'!$E$7:H$149, 3, FALSE))</f>
        <v/>
      </c>
      <c r="H205" s="11" t="str">
        <f>IF(E205 ="", "", VLOOKUP(E205, 'Primary Responses'!$E$7:H$149, 4, FALSE))</f>
        <v/>
      </c>
      <c r="I205" s="14"/>
      <c r="J205" s="9"/>
      <c r="K205" s="15" t="str">
        <f t="shared" si="7"/>
        <v>-</v>
      </c>
    </row>
    <row r="206" spans="2:11" ht="54" customHeight="1" x14ac:dyDescent="0.2">
      <c r="B206" s="10" t="str">
        <f t="shared" ca="1" si="6"/>
        <v>-</v>
      </c>
      <c r="C206" s="11" t="s">
        <v>180</v>
      </c>
      <c r="D206" s="12" t="s">
        <v>180</v>
      </c>
      <c r="E206" s="9"/>
      <c r="F206" s="13" t="str">
        <f>IF(E206 ="", "", VLOOKUP(E206, 'Primary Responses'!$E$7:H$149, 2, FALSE))</f>
        <v/>
      </c>
      <c r="G206" s="11" t="str">
        <f>IF(E206 ="", "", VLOOKUP(E206, 'Primary Responses'!$E$7:H$149, 3, FALSE))</f>
        <v/>
      </c>
      <c r="H206" s="11" t="str">
        <f>IF(E206 ="", "", VLOOKUP(E206, 'Primary Responses'!$E$7:H$149, 4, FALSE))</f>
        <v/>
      </c>
      <c r="I206" s="14"/>
      <c r="J206" s="9"/>
      <c r="K206" s="15" t="str">
        <f t="shared" si="7"/>
        <v>-</v>
      </c>
    </row>
    <row r="207" spans="2:11" ht="54" customHeight="1" x14ac:dyDescent="0.2">
      <c r="B207" s="10" t="str">
        <f t="shared" ca="1" si="6"/>
        <v>-</v>
      </c>
      <c r="C207" s="11" t="s">
        <v>180</v>
      </c>
      <c r="D207" s="12" t="s">
        <v>180</v>
      </c>
      <c r="E207" s="9"/>
      <c r="F207" s="13" t="str">
        <f>IF(E207 ="", "", VLOOKUP(E207, 'Primary Responses'!$E$7:H$149, 2, FALSE))</f>
        <v/>
      </c>
      <c r="G207" s="11" t="str">
        <f>IF(E207 ="", "", VLOOKUP(E207, 'Primary Responses'!$E$7:H$149, 3, FALSE))</f>
        <v/>
      </c>
      <c r="H207" s="11" t="str">
        <f>IF(E207 ="", "", VLOOKUP(E207, 'Primary Responses'!$E$7:H$149, 4, FALSE))</f>
        <v/>
      </c>
      <c r="I207" s="14"/>
      <c r="J207" s="9"/>
      <c r="K207" s="15" t="str">
        <f t="shared" si="7"/>
        <v>-</v>
      </c>
    </row>
    <row r="208" spans="2:11" ht="54" customHeight="1" x14ac:dyDescent="0.2">
      <c r="B208" s="10" t="str">
        <f t="shared" ca="1" si="6"/>
        <v>-</v>
      </c>
      <c r="C208" s="11" t="s">
        <v>180</v>
      </c>
      <c r="D208" s="12" t="s">
        <v>180</v>
      </c>
      <c r="E208" s="9"/>
      <c r="F208" s="13" t="str">
        <f>IF(E208 ="", "", VLOOKUP(E208, 'Primary Responses'!$E$7:H$149, 2, FALSE))</f>
        <v/>
      </c>
      <c r="G208" s="11" t="str">
        <f>IF(E208 ="", "", VLOOKUP(E208, 'Primary Responses'!$E$7:H$149, 3, FALSE))</f>
        <v/>
      </c>
      <c r="H208" s="11" t="str">
        <f>IF(E208 ="", "", VLOOKUP(E208, 'Primary Responses'!$E$7:H$149, 4, FALSE))</f>
        <v/>
      </c>
      <c r="I208" s="14"/>
      <c r="J208" s="9"/>
      <c r="K208" s="15" t="str">
        <f t="shared" si="7"/>
        <v>-</v>
      </c>
    </row>
    <row r="209" spans="2:11" ht="54" customHeight="1" x14ac:dyDescent="0.2">
      <c r="B209" s="10" t="str">
        <f t="shared" ca="1" si="6"/>
        <v>-</v>
      </c>
      <c r="C209" s="11" t="s">
        <v>180</v>
      </c>
      <c r="D209" s="12" t="s">
        <v>180</v>
      </c>
      <c r="E209" s="9"/>
      <c r="F209" s="13" t="str">
        <f>IF(E209 ="", "", VLOOKUP(E209, 'Primary Responses'!$E$7:H$149, 2, FALSE))</f>
        <v/>
      </c>
      <c r="G209" s="11" t="str">
        <f>IF(E209 ="", "", VLOOKUP(E209, 'Primary Responses'!$E$7:H$149, 3, FALSE))</f>
        <v/>
      </c>
      <c r="H209" s="11" t="str">
        <f>IF(E209 ="", "", VLOOKUP(E209, 'Primary Responses'!$E$7:H$149, 4, FALSE))</f>
        <v/>
      </c>
      <c r="I209" s="14"/>
      <c r="J209" s="9"/>
      <c r="K209" s="15" t="str">
        <f t="shared" si="7"/>
        <v>-</v>
      </c>
    </row>
    <row r="210" spans="2:11" ht="54" customHeight="1" x14ac:dyDescent="0.2">
      <c r="B210" s="10" t="str">
        <f t="shared" ca="1" si="6"/>
        <v>-</v>
      </c>
      <c r="C210" s="11" t="s">
        <v>180</v>
      </c>
      <c r="D210" s="12" t="s">
        <v>180</v>
      </c>
      <c r="E210" s="9"/>
      <c r="F210" s="13" t="str">
        <f>IF(E210 ="", "", VLOOKUP(E210, 'Primary Responses'!$E$7:H$149, 2, FALSE))</f>
        <v/>
      </c>
      <c r="G210" s="11" t="str">
        <f>IF(E210 ="", "", VLOOKUP(E210, 'Primary Responses'!$E$7:H$149, 3, FALSE))</f>
        <v/>
      </c>
      <c r="H210" s="11" t="str">
        <f>IF(E210 ="", "", VLOOKUP(E210, 'Primary Responses'!$E$7:H$149, 4, FALSE))</f>
        <v/>
      </c>
      <c r="I210" s="14"/>
      <c r="J210" s="9"/>
      <c r="K210" s="15" t="str">
        <f t="shared" si="7"/>
        <v>-</v>
      </c>
    </row>
    <row r="211" spans="2:11" ht="54" customHeight="1" x14ac:dyDescent="0.2">
      <c r="B211" s="10" t="str">
        <f t="shared" ca="1" si="6"/>
        <v>-</v>
      </c>
      <c r="C211" s="11" t="s">
        <v>180</v>
      </c>
      <c r="D211" s="12" t="s">
        <v>180</v>
      </c>
      <c r="E211" s="9"/>
      <c r="F211" s="13" t="str">
        <f>IF(E211 ="", "", VLOOKUP(E211, 'Primary Responses'!$E$7:H$149, 2, FALSE))</f>
        <v/>
      </c>
      <c r="G211" s="11" t="str">
        <f>IF(E211 ="", "", VLOOKUP(E211, 'Primary Responses'!$E$7:H$149, 3, FALSE))</f>
        <v/>
      </c>
      <c r="H211" s="11" t="str">
        <f>IF(E211 ="", "", VLOOKUP(E211, 'Primary Responses'!$E$7:H$149, 4, FALSE))</f>
        <v/>
      </c>
      <c r="I211" s="14"/>
      <c r="J211" s="9"/>
      <c r="K211" s="15" t="str">
        <f t="shared" si="7"/>
        <v>-</v>
      </c>
    </row>
    <row r="212" spans="2:11" ht="54" customHeight="1" x14ac:dyDescent="0.2">
      <c r="B212" s="10" t="str">
        <f t="shared" ca="1" si="6"/>
        <v>-</v>
      </c>
      <c r="C212" s="11" t="s">
        <v>180</v>
      </c>
      <c r="D212" s="12" t="s">
        <v>180</v>
      </c>
      <c r="E212" s="9"/>
      <c r="F212" s="13" t="str">
        <f>IF(E212 ="", "", VLOOKUP(E212, 'Primary Responses'!$E$7:H$149, 2, FALSE))</f>
        <v/>
      </c>
      <c r="G212" s="11" t="str">
        <f>IF(E212 ="", "", VLOOKUP(E212, 'Primary Responses'!$E$7:H$149, 3, FALSE))</f>
        <v/>
      </c>
      <c r="H212" s="11" t="str">
        <f>IF(E212 ="", "", VLOOKUP(E212, 'Primary Responses'!$E$7:H$149, 4, FALSE))</f>
        <v/>
      </c>
      <c r="I212" s="14"/>
      <c r="J212" s="9"/>
      <c r="K212" s="15" t="str">
        <f t="shared" si="7"/>
        <v>-</v>
      </c>
    </row>
    <row r="213" spans="2:11" ht="54" customHeight="1" x14ac:dyDescent="0.2">
      <c r="B213" s="10" t="str">
        <f t="shared" ca="1" si="6"/>
        <v>-</v>
      </c>
      <c r="C213" s="11" t="s">
        <v>180</v>
      </c>
      <c r="D213" s="12" t="s">
        <v>180</v>
      </c>
      <c r="E213" s="9"/>
      <c r="F213" s="13" t="str">
        <f>IF(E213 ="", "", VLOOKUP(E213, 'Primary Responses'!$E$7:H$149, 2, FALSE))</f>
        <v/>
      </c>
      <c r="G213" s="11" t="str">
        <f>IF(E213 ="", "", VLOOKUP(E213, 'Primary Responses'!$E$7:H$149, 3, FALSE))</f>
        <v/>
      </c>
      <c r="H213" s="11" t="str">
        <f>IF(E213 ="", "", VLOOKUP(E213, 'Primary Responses'!$E$7:H$149, 4, FALSE))</f>
        <v/>
      </c>
      <c r="I213" s="14"/>
      <c r="J213" s="9"/>
      <c r="K213" s="15" t="str">
        <f t="shared" si="7"/>
        <v>-</v>
      </c>
    </row>
    <row r="214" spans="2:11" ht="54" customHeight="1" x14ac:dyDescent="0.2">
      <c r="B214" s="10" t="str">
        <f t="shared" ca="1" si="6"/>
        <v>-</v>
      </c>
      <c r="C214" s="11" t="s">
        <v>180</v>
      </c>
      <c r="D214" s="12" t="s">
        <v>180</v>
      </c>
      <c r="E214" s="9"/>
      <c r="F214" s="13" t="str">
        <f>IF(E214 ="", "", VLOOKUP(E214, 'Primary Responses'!$E$7:H$149, 2, FALSE))</f>
        <v/>
      </c>
      <c r="G214" s="11" t="str">
        <f>IF(E214 ="", "", VLOOKUP(E214, 'Primary Responses'!$E$7:H$149, 3, FALSE))</f>
        <v/>
      </c>
      <c r="H214" s="11" t="str">
        <f>IF(E214 ="", "", VLOOKUP(E214, 'Primary Responses'!$E$7:H$149, 4, FALSE))</f>
        <v/>
      </c>
      <c r="I214" s="14"/>
      <c r="J214" s="9"/>
      <c r="K214" s="15" t="str">
        <f t="shared" si="7"/>
        <v>-</v>
      </c>
    </row>
    <row r="215" spans="2:11" ht="54" customHeight="1" x14ac:dyDescent="0.2">
      <c r="B215" s="10" t="str">
        <f t="shared" ca="1" si="6"/>
        <v>-</v>
      </c>
      <c r="C215" s="11" t="s">
        <v>180</v>
      </c>
      <c r="D215" s="12" t="s">
        <v>180</v>
      </c>
      <c r="E215" s="9"/>
      <c r="F215" s="13" t="str">
        <f>IF(E215 ="", "", VLOOKUP(E215, 'Primary Responses'!$E$7:H$149, 2, FALSE))</f>
        <v/>
      </c>
      <c r="G215" s="11" t="str">
        <f>IF(E215 ="", "", VLOOKUP(E215, 'Primary Responses'!$E$7:H$149, 3, FALSE))</f>
        <v/>
      </c>
      <c r="H215" s="11" t="str">
        <f>IF(E215 ="", "", VLOOKUP(E215, 'Primary Responses'!$E$7:H$149, 4, FALSE))</f>
        <v/>
      </c>
      <c r="I215" s="14"/>
      <c r="J215" s="9"/>
      <c r="K215" s="15" t="str">
        <f t="shared" si="7"/>
        <v>-</v>
      </c>
    </row>
    <row r="216" spans="2:11" ht="54" customHeight="1" x14ac:dyDescent="0.2">
      <c r="B216" s="10" t="str">
        <f t="shared" ca="1" si="6"/>
        <v>-</v>
      </c>
      <c r="C216" s="11" t="s">
        <v>180</v>
      </c>
      <c r="D216" s="12" t="s">
        <v>180</v>
      </c>
      <c r="E216" s="9"/>
      <c r="F216" s="13" t="str">
        <f>IF(E216 ="", "", VLOOKUP(E216, 'Primary Responses'!$E$7:H$149, 2, FALSE))</f>
        <v/>
      </c>
      <c r="G216" s="11" t="str">
        <f>IF(E216 ="", "", VLOOKUP(E216, 'Primary Responses'!$E$7:H$149, 3, FALSE))</f>
        <v/>
      </c>
      <c r="H216" s="11" t="str">
        <f>IF(E216 ="", "", VLOOKUP(E216, 'Primary Responses'!$E$7:H$149, 4, FALSE))</f>
        <v/>
      </c>
      <c r="I216" s="14"/>
      <c r="J216" s="9"/>
      <c r="K216" s="15" t="str">
        <f t="shared" si="7"/>
        <v>-</v>
      </c>
    </row>
    <row r="217" spans="2:11" ht="54" customHeight="1" x14ac:dyDescent="0.2">
      <c r="B217" s="10" t="str">
        <f t="shared" ca="1" si="6"/>
        <v>-</v>
      </c>
      <c r="C217" s="11" t="s">
        <v>180</v>
      </c>
      <c r="D217" s="12" t="s">
        <v>180</v>
      </c>
      <c r="E217" s="9"/>
      <c r="F217" s="13" t="str">
        <f>IF(E217 ="", "", VLOOKUP(E217, 'Primary Responses'!$E$7:H$149, 2, FALSE))</f>
        <v/>
      </c>
      <c r="G217" s="11" t="str">
        <f>IF(E217 ="", "", VLOOKUP(E217, 'Primary Responses'!$E$7:H$149, 3, FALSE))</f>
        <v/>
      </c>
      <c r="H217" s="11" t="str">
        <f>IF(E217 ="", "", VLOOKUP(E217, 'Primary Responses'!$E$7:H$149, 4, FALSE))</f>
        <v/>
      </c>
      <c r="I217" s="14"/>
      <c r="J217" s="9"/>
      <c r="K217" s="15" t="str">
        <f t="shared" si="7"/>
        <v>-</v>
      </c>
    </row>
    <row r="218" spans="2:11" ht="54" customHeight="1" x14ac:dyDescent="0.2">
      <c r="B218" s="10" t="str">
        <f t="shared" ca="1" si="6"/>
        <v>-</v>
      </c>
      <c r="C218" s="11" t="s">
        <v>180</v>
      </c>
      <c r="D218" s="12" t="s">
        <v>180</v>
      </c>
      <c r="E218" s="9"/>
      <c r="F218" s="13" t="str">
        <f>IF(E218 ="", "", VLOOKUP(E218, 'Primary Responses'!$E$7:H$149, 2, FALSE))</f>
        <v/>
      </c>
      <c r="G218" s="11" t="str">
        <f>IF(E218 ="", "", VLOOKUP(E218, 'Primary Responses'!$E$7:H$149, 3, FALSE))</f>
        <v/>
      </c>
      <c r="H218" s="11" t="str">
        <f>IF(E218 ="", "", VLOOKUP(E218, 'Primary Responses'!$E$7:H$149, 4, FALSE))</f>
        <v/>
      </c>
      <c r="I218" s="14"/>
      <c r="J218" s="9"/>
      <c r="K218" s="15" t="str">
        <f t="shared" si="7"/>
        <v>-</v>
      </c>
    </row>
    <row r="219" spans="2:11" ht="54" customHeight="1" x14ac:dyDescent="0.2">
      <c r="B219" s="10" t="str">
        <f t="shared" ca="1" si="6"/>
        <v>-</v>
      </c>
      <c r="C219" s="11" t="s">
        <v>180</v>
      </c>
      <c r="D219" s="12" t="s">
        <v>180</v>
      </c>
      <c r="E219" s="9"/>
      <c r="F219" s="13" t="str">
        <f>IF(E219 ="", "", VLOOKUP(E219, 'Primary Responses'!$E$7:H$149, 2, FALSE))</f>
        <v/>
      </c>
      <c r="G219" s="11" t="str">
        <f>IF(E219 ="", "", VLOOKUP(E219, 'Primary Responses'!$E$7:H$149, 3, FALSE))</f>
        <v/>
      </c>
      <c r="H219" s="11" t="str">
        <f>IF(E219 ="", "", VLOOKUP(E219, 'Primary Responses'!$E$7:H$149, 4, FALSE))</f>
        <v/>
      </c>
      <c r="I219" s="14"/>
      <c r="J219" s="9"/>
      <c r="K219" s="15" t="str">
        <f t="shared" si="7"/>
        <v>-</v>
      </c>
    </row>
    <row r="220" spans="2:11" ht="54" customHeight="1" x14ac:dyDescent="0.2">
      <c r="B220" s="10" t="str">
        <f t="shared" ca="1" si="6"/>
        <v>-</v>
      </c>
      <c r="C220" s="11" t="s">
        <v>180</v>
      </c>
      <c r="D220" s="12" t="s">
        <v>180</v>
      </c>
      <c r="E220" s="9"/>
      <c r="F220" s="13" t="str">
        <f>IF(E220 ="", "", VLOOKUP(E220, 'Primary Responses'!$E$7:H$149, 2, FALSE))</f>
        <v/>
      </c>
      <c r="G220" s="11" t="str">
        <f>IF(E220 ="", "", VLOOKUP(E220, 'Primary Responses'!$E$7:H$149, 3, FALSE))</f>
        <v/>
      </c>
      <c r="H220" s="11" t="str">
        <f>IF(E220 ="", "", VLOOKUP(E220, 'Primary Responses'!$E$7:H$149, 4, FALSE))</f>
        <v/>
      </c>
      <c r="I220" s="14"/>
      <c r="J220" s="9"/>
      <c r="K220" s="15" t="str">
        <f t="shared" si="7"/>
        <v>-</v>
      </c>
    </row>
    <row r="221" spans="2:11" ht="54" customHeight="1" x14ac:dyDescent="0.2">
      <c r="B221" s="10" t="str">
        <f t="shared" ca="1" si="6"/>
        <v>-</v>
      </c>
      <c r="C221" s="11" t="s">
        <v>180</v>
      </c>
      <c r="D221" s="12" t="s">
        <v>180</v>
      </c>
      <c r="E221" s="9"/>
      <c r="F221" s="13" t="str">
        <f>IF(E221 ="", "", VLOOKUP(E221, 'Primary Responses'!$E$7:H$149, 2, FALSE))</f>
        <v/>
      </c>
      <c r="G221" s="11" t="str">
        <f>IF(E221 ="", "", VLOOKUP(E221, 'Primary Responses'!$E$7:H$149, 3, FALSE))</f>
        <v/>
      </c>
      <c r="H221" s="11" t="str">
        <f>IF(E221 ="", "", VLOOKUP(E221, 'Primary Responses'!$E$7:H$149, 4, FALSE))</f>
        <v/>
      </c>
      <c r="I221" s="14"/>
      <c r="J221" s="9"/>
      <c r="K221" s="15" t="str">
        <f t="shared" si="7"/>
        <v>-</v>
      </c>
    </row>
    <row r="222" spans="2:11" ht="54" customHeight="1" x14ac:dyDescent="0.2">
      <c r="B222" s="10" t="str">
        <f t="shared" ca="1" si="6"/>
        <v>-</v>
      </c>
      <c r="C222" s="11" t="s">
        <v>180</v>
      </c>
      <c r="D222" s="12" t="s">
        <v>180</v>
      </c>
      <c r="E222" s="9"/>
      <c r="F222" s="13" t="str">
        <f>IF(E222 ="", "", VLOOKUP(E222, 'Primary Responses'!$E$7:H$149, 2, FALSE))</f>
        <v/>
      </c>
      <c r="G222" s="11" t="str">
        <f>IF(E222 ="", "", VLOOKUP(E222, 'Primary Responses'!$E$7:H$149, 3, FALSE))</f>
        <v/>
      </c>
      <c r="H222" s="11" t="str">
        <f>IF(E222 ="", "", VLOOKUP(E222, 'Primary Responses'!$E$7:H$149, 4, FALSE))</f>
        <v/>
      </c>
      <c r="I222" s="14"/>
      <c r="J222" s="9"/>
      <c r="K222" s="15" t="str">
        <f t="shared" si="7"/>
        <v>-</v>
      </c>
    </row>
    <row r="223" spans="2:11" ht="54" customHeight="1" x14ac:dyDescent="0.2">
      <c r="B223" s="10" t="str">
        <f t="shared" ca="1" si="6"/>
        <v>-</v>
      </c>
      <c r="C223" s="11" t="s">
        <v>180</v>
      </c>
      <c r="D223" s="12" t="s">
        <v>180</v>
      </c>
      <c r="E223" s="9"/>
      <c r="F223" s="13" t="str">
        <f>IF(E223 ="", "", VLOOKUP(E223, 'Primary Responses'!$E$7:H$149, 2, FALSE))</f>
        <v/>
      </c>
      <c r="G223" s="11" t="str">
        <f>IF(E223 ="", "", VLOOKUP(E223, 'Primary Responses'!$E$7:H$149, 3, FALSE))</f>
        <v/>
      </c>
      <c r="H223" s="11" t="str">
        <f>IF(E223 ="", "", VLOOKUP(E223, 'Primary Responses'!$E$7:H$149, 4, FALSE))</f>
        <v/>
      </c>
      <c r="I223" s="14"/>
      <c r="J223" s="9"/>
      <c r="K223" s="15" t="str">
        <f t="shared" si="7"/>
        <v>-</v>
      </c>
    </row>
    <row r="224" spans="2:11" ht="54" customHeight="1" x14ac:dyDescent="0.2">
      <c r="B224" s="10" t="str">
        <f t="shared" ca="1" si="6"/>
        <v>-</v>
      </c>
      <c r="C224" s="11" t="s">
        <v>180</v>
      </c>
      <c r="D224" s="12" t="s">
        <v>180</v>
      </c>
      <c r="E224" s="9"/>
      <c r="F224" s="13" t="str">
        <f>IF(E224 ="", "", VLOOKUP(E224, 'Primary Responses'!$E$7:H$149, 2, FALSE))</f>
        <v/>
      </c>
      <c r="G224" s="11" t="str">
        <f>IF(E224 ="", "", VLOOKUP(E224, 'Primary Responses'!$E$7:H$149, 3, FALSE))</f>
        <v/>
      </c>
      <c r="H224" s="11" t="str">
        <f>IF(E224 ="", "", VLOOKUP(E224, 'Primary Responses'!$E$7:H$149, 4, FALSE))</f>
        <v/>
      </c>
      <c r="I224" s="14"/>
      <c r="J224" s="9"/>
      <c r="K224" s="15" t="str">
        <f t="shared" si="7"/>
        <v>-</v>
      </c>
    </row>
    <row r="225" spans="2:11" ht="54" customHeight="1" x14ac:dyDescent="0.2">
      <c r="B225" s="10" t="str">
        <f t="shared" ca="1" si="6"/>
        <v>-</v>
      </c>
      <c r="C225" s="11" t="s">
        <v>180</v>
      </c>
      <c r="D225" s="12" t="s">
        <v>180</v>
      </c>
      <c r="E225" s="9"/>
      <c r="F225" s="13" t="str">
        <f>IF(E225 ="", "", VLOOKUP(E225, 'Primary Responses'!$E$7:H$149, 2, FALSE))</f>
        <v/>
      </c>
      <c r="G225" s="11" t="str">
        <f>IF(E225 ="", "", VLOOKUP(E225, 'Primary Responses'!$E$7:H$149, 3, FALSE))</f>
        <v/>
      </c>
      <c r="H225" s="11" t="str">
        <f>IF(E225 ="", "", VLOOKUP(E225, 'Primary Responses'!$E$7:H$149, 4, FALSE))</f>
        <v/>
      </c>
      <c r="I225" s="14"/>
      <c r="J225" s="9"/>
      <c r="K225" s="15" t="str">
        <f t="shared" si="7"/>
        <v>-</v>
      </c>
    </row>
    <row r="226" spans="2:11" ht="54" customHeight="1" x14ac:dyDescent="0.2">
      <c r="B226" s="10" t="str">
        <f t="shared" ca="1" si="6"/>
        <v>-</v>
      </c>
      <c r="C226" s="11" t="s">
        <v>180</v>
      </c>
      <c r="D226" s="12" t="s">
        <v>180</v>
      </c>
      <c r="E226" s="9"/>
      <c r="F226" s="13" t="str">
        <f>IF(E226 ="", "", VLOOKUP(E226, 'Primary Responses'!$E$7:H$149, 2, FALSE))</f>
        <v/>
      </c>
      <c r="G226" s="11" t="str">
        <f>IF(E226 ="", "", VLOOKUP(E226, 'Primary Responses'!$E$7:H$149, 3, FALSE))</f>
        <v/>
      </c>
      <c r="H226" s="11" t="str">
        <f>IF(E226 ="", "", VLOOKUP(E226, 'Primary Responses'!$E$7:H$149, 4, FALSE))</f>
        <v/>
      </c>
      <c r="I226" s="14"/>
      <c r="J226" s="9"/>
      <c r="K226" s="15" t="str">
        <f t="shared" si="7"/>
        <v>-</v>
      </c>
    </row>
    <row r="227" spans="2:11" ht="54" customHeight="1" x14ac:dyDescent="0.2">
      <c r="B227" s="10" t="str">
        <f t="shared" ca="1" si="6"/>
        <v>-</v>
      </c>
      <c r="C227" s="11" t="s">
        <v>180</v>
      </c>
      <c r="D227" s="12" t="s">
        <v>180</v>
      </c>
      <c r="E227" s="9"/>
      <c r="F227" s="13" t="str">
        <f>IF(E227 ="", "", VLOOKUP(E227, 'Primary Responses'!$E$7:H$149, 2, FALSE))</f>
        <v/>
      </c>
      <c r="G227" s="11" t="str">
        <f>IF(E227 ="", "", VLOOKUP(E227, 'Primary Responses'!$E$7:H$149, 3, FALSE))</f>
        <v/>
      </c>
      <c r="H227" s="11" t="str">
        <f>IF(E227 ="", "", VLOOKUP(E227, 'Primary Responses'!$E$7:H$149, 4, FALSE))</f>
        <v/>
      </c>
      <c r="I227" s="14"/>
      <c r="J227" s="9"/>
      <c r="K227" s="15" t="str">
        <f t="shared" si="7"/>
        <v>-</v>
      </c>
    </row>
    <row r="228" spans="2:11" ht="54" customHeight="1" x14ac:dyDescent="0.2">
      <c r="B228" s="10" t="str">
        <f t="shared" ca="1" si="6"/>
        <v>-</v>
      </c>
      <c r="C228" s="11" t="s">
        <v>180</v>
      </c>
      <c r="D228" s="12" t="s">
        <v>180</v>
      </c>
      <c r="E228" s="9"/>
      <c r="F228" s="13" t="str">
        <f>IF(E228 ="", "", VLOOKUP(E228, 'Primary Responses'!$E$7:H$149, 2, FALSE))</f>
        <v/>
      </c>
      <c r="G228" s="11" t="str">
        <f>IF(E228 ="", "", VLOOKUP(E228, 'Primary Responses'!$E$7:H$149, 3, FALSE))</f>
        <v/>
      </c>
      <c r="H228" s="11" t="str">
        <f>IF(E228 ="", "", VLOOKUP(E228, 'Primary Responses'!$E$7:H$149, 4, FALSE))</f>
        <v/>
      </c>
      <c r="I228" s="14"/>
      <c r="J228" s="9"/>
      <c r="K228" s="15" t="str">
        <f t="shared" si="7"/>
        <v>-</v>
      </c>
    </row>
    <row r="229" spans="2:11" ht="54" customHeight="1" x14ac:dyDescent="0.2">
      <c r="B229" s="10" t="str">
        <f t="shared" ca="1" si="6"/>
        <v>-</v>
      </c>
      <c r="C229" s="11" t="s">
        <v>180</v>
      </c>
      <c r="D229" s="12" t="s">
        <v>180</v>
      </c>
      <c r="E229" s="9"/>
      <c r="F229" s="13" t="str">
        <f>IF(E229 ="", "", VLOOKUP(E229, 'Primary Responses'!$E$7:H$149, 2, FALSE))</f>
        <v/>
      </c>
      <c r="G229" s="11" t="str">
        <f>IF(E229 ="", "", VLOOKUP(E229, 'Primary Responses'!$E$7:H$149, 3, FALSE))</f>
        <v/>
      </c>
      <c r="H229" s="11" t="str">
        <f>IF(E229 ="", "", VLOOKUP(E229, 'Primary Responses'!$E$7:H$149, 4, FALSE))</f>
        <v/>
      </c>
      <c r="I229" s="14"/>
      <c r="J229" s="9"/>
      <c r="K229" s="15" t="str">
        <f t="shared" si="7"/>
        <v>-</v>
      </c>
    </row>
    <row r="230" spans="2:11" ht="54" customHeight="1" x14ac:dyDescent="0.2">
      <c r="B230" s="10" t="str">
        <f t="shared" ca="1" si="6"/>
        <v>-</v>
      </c>
      <c r="C230" s="11" t="s">
        <v>180</v>
      </c>
      <c r="D230" s="12" t="s">
        <v>180</v>
      </c>
      <c r="E230" s="9"/>
      <c r="F230" s="13" t="str">
        <f>IF(E230 ="", "", VLOOKUP(E230, 'Primary Responses'!$E$7:H$149, 2, FALSE))</f>
        <v/>
      </c>
      <c r="G230" s="11" t="str">
        <f>IF(E230 ="", "", VLOOKUP(E230, 'Primary Responses'!$E$7:H$149, 3, FALSE))</f>
        <v/>
      </c>
      <c r="H230" s="11" t="str">
        <f>IF(E230 ="", "", VLOOKUP(E230, 'Primary Responses'!$E$7:H$149, 4, FALSE))</f>
        <v/>
      </c>
      <c r="I230" s="14"/>
      <c r="J230" s="9"/>
      <c r="K230" s="15" t="str">
        <f t="shared" si="7"/>
        <v>-</v>
      </c>
    </row>
    <row r="231" spans="2:11" ht="54" customHeight="1" x14ac:dyDescent="0.2">
      <c r="B231" s="10" t="str">
        <f t="shared" ca="1" si="6"/>
        <v>-</v>
      </c>
      <c r="C231" s="11" t="s">
        <v>180</v>
      </c>
      <c r="D231" s="12" t="s">
        <v>180</v>
      </c>
      <c r="E231" s="9"/>
      <c r="F231" s="13" t="str">
        <f>IF(E231 ="", "", VLOOKUP(E231, 'Primary Responses'!$E$7:H$149, 2, FALSE))</f>
        <v/>
      </c>
      <c r="G231" s="11" t="str">
        <f>IF(E231 ="", "", VLOOKUP(E231, 'Primary Responses'!$E$7:H$149, 3, FALSE))</f>
        <v/>
      </c>
      <c r="H231" s="11" t="str">
        <f>IF(E231 ="", "", VLOOKUP(E231, 'Primary Responses'!$E$7:H$149, 4, FALSE))</f>
        <v/>
      </c>
      <c r="I231" s="14"/>
      <c r="J231" s="9"/>
      <c r="K231" s="15" t="str">
        <f t="shared" si="7"/>
        <v>-</v>
      </c>
    </row>
    <row r="232" spans="2:11" ht="54" customHeight="1" x14ac:dyDescent="0.2">
      <c r="B232" s="10" t="str">
        <f t="shared" ca="1" si="6"/>
        <v>-</v>
      </c>
      <c r="C232" s="11" t="s">
        <v>180</v>
      </c>
      <c r="D232" s="12" t="s">
        <v>180</v>
      </c>
      <c r="E232" s="9"/>
      <c r="F232" s="13" t="str">
        <f>IF(E232 ="", "", VLOOKUP(E232, 'Primary Responses'!$E$7:H$149, 2, FALSE))</f>
        <v/>
      </c>
      <c r="G232" s="11" t="str">
        <f>IF(E232 ="", "", VLOOKUP(E232, 'Primary Responses'!$E$7:H$149, 3, FALSE))</f>
        <v/>
      </c>
      <c r="H232" s="11" t="str">
        <f>IF(E232 ="", "", VLOOKUP(E232, 'Primary Responses'!$E$7:H$149, 4, FALSE))</f>
        <v/>
      </c>
      <c r="I232" s="14"/>
      <c r="J232" s="9"/>
      <c r="K232" s="15" t="str">
        <f t="shared" si="7"/>
        <v>-</v>
      </c>
    </row>
    <row r="233" spans="2:11" ht="54" customHeight="1" x14ac:dyDescent="0.2">
      <c r="B233" s="10" t="str">
        <f t="shared" ca="1" si="6"/>
        <v>-</v>
      </c>
      <c r="C233" s="11" t="s">
        <v>180</v>
      </c>
      <c r="D233" s="12" t="s">
        <v>180</v>
      </c>
      <c r="E233" s="9"/>
      <c r="F233" s="13" t="str">
        <f>IF(E233 ="", "", VLOOKUP(E233, 'Primary Responses'!$E$7:H$149, 2, FALSE))</f>
        <v/>
      </c>
      <c r="G233" s="11" t="str">
        <f>IF(E233 ="", "", VLOOKUP(E233, 'Primary Responses'!$E$7:H$149, 3, FALSE))</f>
        <v/>
      </c>
      <c r="H233" s="11" t="str">
        <f>IF(E233 ="", "", VLOOKUP(E233, 'Primary Responses'!$E$7:H$149, 4, FALSE))</f>
        <v/>
      </c>
      <c r="I233" s="14"/>
      <c r="J233" s="9"/>
      <c r="K233" s="15" t="str">
        <f t="shared" si="7"/>
        <v>-</v>
      </c>
    </row>
    <row r="234" spans="2:11" ht="54" customHeight="1" x14ac:dyDescent="0.2">
      <c r="B234" s="10" t="str">
        <f t="shared" ca="1" si="6"/>
        <v>-</v>
      </c>
      <c r="C234" s="11" t="s">
        <v>180</v>
      </c>
      <c r="D234" s="12" t="s">
        <v>180</v>
      </c>
      <c r="E234" s="9"/>
      <c r="F234" s="13" t="str">
        <f>IF(E234 ="", "", VLOOKUP(E234, 'Primary Responses'!$E$7:H$149, 2, FALSE))</f>
        <v/>
      </c>
      <c r="G234" s="11" t="str">
        <f>IF(E234 ="", "", VLOOKUP(E234, 'Primary Responses'!$E$7:H$149, 3, FALSE))</f>
        <v/>
      </c>
      <c r="H234" s="11" t="str">
        <f>IF(E234 ="", "", VLOOKUP(E234, 'Primary Responses'!$E$7:H$149, 4, FALSE))</f>
        <v/>
      </c>
      <c r="I234" s="14"/>
      <c r="J234" s="9"/>
      <c r="K234" s="15" t="str">
        <f t="shared" si="7"/>
        <v>-</v>
      </c>
    </row>
    <row r="235" spans="2:11" ht="54" customHeight="1" x14ac:dyDescent="0.2">
      <c r="B235" s="10" t="str">
        <f t="shared" ca="1" si="6"/>
        <v>-</v>
      </c>
      <c r="C235" s="11" t="s">
        <v>180</v>
      </c>
      <c r="D235" s="12" t="s">
        <v>180</v>
      </c>
      <c r="E235" s="9"/>
      <c r="F235" s="13" t="str">
        <f>IF(E235 ="", "", VLOOKUP(E235, 'Primary Responses'!$E$7:H$149, 2, FALSE))</f>
        <v/>
      </c>
      <c r="G235" s="11" t="str">
        <f>IF(E235 ="", "", VLOOKUP(E235, 'Primary Responses'!$E$7:H$149, 3, FALSE))</f>
        <v/>
      </c>
      <c r="H235" s="11" t="str">
        <f>IF(E235 ="", "", VLOOKUP(E235, 'Primary Responses'!$E$7:H$149, 4, FALSE))</f>
        <v/>
      </c>
      <c r="I235" s="14"/>
      <c r="J235" s="9"/>
      <c r="K235" s="15" t="str">
        <f t="shared" si="7"/>
        <v>-</v>
      </c>
    </row>
    <row r="236" spans="2:11" ht="54" customHeight="1" x14ac:dyDescent="0.2">
      <c r="B236" s="10" t="str">
        <f t="shared" ca="1" si="6"/>
        <v>-</v>
      </c>
      <c r="C236" s="11" t="s">
        <v>180</v>
      </c>
      <c r="D236" s="12" t="s">
        <v>180</v>
      </c>
      <c r="E236" s="9"/>
      <c r="F236" s="13" t="str">
        <f>IF(E236 ="", "", VLOOKUP(E236, 'Primary Responses'!$E$7:H$149, 2, FALSE))</f>
        <v/>
      </c>
      <c r="G236" s="11" t="str">
        <f>IF(E236 ="", "", VLOOKUP(E236, 'Primary Responses'!$E$7:H$149, 3, FALSE))</f>
        <v/>
      </c>
      <c r="H236" s="11" t="str">
        <f>IF(E236 ="", "", VLOOKUP(E236, 'Primary Responses'!$E$7:H$149, 4, FALSE))</f>
        <v/>
      </c>
      <c r="I236" s="14"/>
      <c r="J236" s="9"/>
      <c r="K236" s="15" t="str">
        <f t="shared" si="7"/>
        <v>-</v>
      </c>
    </row>
    <row r="237" spans="2:11" ht="54" customHeight="1" x14ac:dyDescent="0.2">
      <c r="B237" s="10" t="str">
        <f t="shared" ca="1" si="6"/>
        <v>-</v>
      </c>
      <c r="C237" s="11" t="s">
        <v>180</v>
      </c>
      <c r="D237" s="12" t="s">
        <v>180</v>
      </c>
      <c r="E237" s="9"/>
      <c r="F237" s="13" t="str">
        <f>IF(E237 ="", "", VLOOKUP(E237, 'Primary Responses'!$E$7:H$149, 2, FALSE))</f>
        <v/>
      </c>
      <c r="G237" s="11" t="str">
        <f>IF(E237 ="", "", VLOOKUP(E237, 'Primary Responses'!$E$7:H$149, 3, FALSE))</f>
        <v/>
      </c>
      <c r="H237" s="11" t="str">
        <f>IF(E237 ="", "", VLOOKUP(E237, 'Primary Responses'!$E$7:H$149, 4, FALSE))</f>
        <v/>
      </c>
      <c r="I237" s="14"/>
      <c r="J237" s="9"/>
      <c r="K237" s="15" t="str">
        <f t="shared" si="7"/>
        <v>-</v>
      </c>
    </row>
    <row r="238" spans="2:11" ht="54" customHeight="1" x14ac:dyDescent="0.2">
      <c r="B238" s="10" t="str">
        <f t="shared" ca="1" si="6"/>
        <v>-</v>
      </c>
      <c r="C238" s="11" t="s">
        <v>180</v>
      </c>
      <c r="D238" s="12" t="s">
        <v>180</v>
      </c>
      <c r="E238" s="9"/>
      <c r="F238" s="13" t="str">
        <f>IF(E238 ="", "", VLOOKUP(E238, 'Primary Responses'!$E$7:H$149, 2, FALSE))</f>
        <v/>
      </c>
      <c r="G238" s="11" t="str">
        <f>IF(E238 ="", "", VLOOKUP(E238, 'Primary Responses'!$E$7:H$149, 3, FALSE))</f>
        <v/>
      </c>
      <c r="H238" s="11" t="str">
        <f>IF(E238 ="", "", VLOOKUP(E238, 'Primary Responses'!$E$7:H$149, 4, FALSE))</f>
        <v/>
      </c>
      <c r="I238" s="14"/>
      <c r="J238" s="9"/>
      <c r="K238" s="15" t="str">
        <f t="shared" si="7"/>
        <v>-</v>
      </c>
    </row>
    <row r="239" spans="2:11" ht="54" customHeight="1" x14ac:dyDescent="0.2">
      <c r="B239" s="10" t="str">
        <f t="shared" ca="1" si="6"/>
        <v>-</v>
      </c>
      <c r="C239" s="11" t="s">
        <v>180</v>
      </c>
      <c r="D239" s="12" t="s">
        <v>180</v>
      </c>
      <c r="E239" s="9"/>
      <c r="F239" s="13" t="str">
        <f>IF(E239 ="", "", VLOOKUP(E239, 'Primary Responses'!$E$7:H$149, 2, FALSE))</f>
        <v/>
      </c>
      <c r="G239" s="11" t="str">
        <f>IF(E239 ="", "", VLOOKUP(E239, 'Primary Responses'!$E$7:H$149, 3, FALSE))</f>
        <v/>
      </c>
      <c r="H239" s="11" t="str">
        <f>IF(E239 ="", "", VLOOKUP(E239, 'Primary Responses'!$E$7:H$149, 4, FALSE))</f>
        <v/>
      </c>
      <c r="I239" s="14"/>
      <c r="J239" s="9"/>
      <c r="K239" s="15" t="str">
        <f t="shared" si="7"/>
        <v>-</v>
      </c>
    </row>
    <row r="240" spans="2:11" ht="54" customHeight="1" x14ac:dyDescent="0.2">
      <c r="B240" s="10" t="str">
        <f t="shared" ca="1" si="6"/>
        <v>-</v>
      </c>
      <c r="C240" s="11" t="s">
        <v>180</v>
      </c>
      <c r="D240" s="12" t="s">
        <v>180</v>
      </c>
      <c r="E240" s="9"/>
      <c r="F240" s="13" t="str">
        <f>IF(E240 ="", "", VLOOKUP(E240, 'Primary Responses'!$E$7:H$149, 2, FALSE))</f>
        <v/>
      </c>
      <c r="G240" s="11" t="str">
        <f>IF(E240 ="", "", VLOOKUP(E240, 'Primary Responses'!$E$7:H$149, 3, FALSE))</f>
        <v/>
      </c>
      <c r="H240" s="11" t="str">
        <f>IF(E240 ="", "", VLOOKUP(E240, 'Primary Responses'!$E$7:H$149, 4, FALSE))</f>
        <v/>
      </c>
      <c r="I240" s="14"/>
      <c r="J240" s="9"/>
      <c r="K240" s="15" t="str">
        <f t="shared" si="7"/>
        <v>-</v>
      </c>
    </row>
    <row r="241" spans="2:11" ht="54" customHeight="1" x14ac:dyDescent="0.2">
      <c r="B241" s="10" t="str">
        <f t="shared" ca="1" si="6"/>
        <v>-</v>
      </c>
      <c r="C241" s="11" t="s">
        <v>180</v>
      </c>
      <c r="D241" s="12" t="s">
        <v>180</v>
      </c>
      <c r="E241" s="9"/>
      <c r="F241" s="13" t="str">
        <f>IF(E241 ="", "", VLOOKUP(E241, 'Primary Responses'!$E$7:H$149, 2, FALSE))</f>
        <v/>
      </c>
      <c r="G241" s="11" t="str">
        <f>IF(E241 ="", "", VLOOKUP(E241, 'Primary Responses'!$E$7:H$149, 3, FALSE))</f>
        <v/>
      </c>
      <c r="H241" s="11" t="str">
        <f>IF(E241 ="", "", VLOOKUP(E241, 'Primary Responses'!$E$7:H$149, 4, FALSE))</f>
        <v/>
      </c>
      <c r="I241" s="14"/>
      <c r="J241" s="9"/>
      <c r="K241" s="15" t="str">
        <f t="shared" si="7"/>
        <v>-</v>
      </c>
    </row>
  </sheetData>
  <sheetProtection password="E36C" sheet="1" objects="1" scenarios="1" formatCells="0" formatColumns="0" formatRows="0" insertHyperlinks="0"/>
  <conditionalFormatting sqref="B3">
    <cfRule type="beginsWith" dxfId="473" priority="1" operator="beginsWith" text="Error">
      <formula>LEFT(B3,LEN("Error"))="Error"</formula>
    </cfRule>
    <cfRule type="beginsWith" dxfId="472" priority="2" operator="beginsWith" text="Success">
      <formula>LEFT(B3,LEN("Success"))="Success"</formula>
    </cfRule>
  </conditionalFormatting>
  <conditionalFormatting sqref="I3:J3">
    <cfRule type="beginsWith" dxfId="471" priority="3" operator="beginsWith" text="Error">
      <formula>LEFT(I3,LEN("Error"))="Error"</formula>
    </cfRule>
  </conditionalFormatting>
  <conditionalFormatting sqref="B7">
    <cfRule type="beginsWith" dxfId="470" priority="4" operator="beginsWith" text="Error">
      <formula>LEFT(B7,LEN("Error"))="Error"</formula>
    </cfRule>
    <cfRule type="beginsWith" dxfId="469" priority="5" operator="beginsWith" text="Success">
      <formula>LEFT(B7,LEN("Success"))="Success"</formula>
    </cfRule>
  </conditionalFormatting>
  <conditionalFormatting sqref="B8">
    <cfRule type="beginsWith" dxfId="468" priority="6" operator="beginsWith" text="Error">
      <formula>LEFT(B8,LEN("Error"))="Error"</formula>
    </cfRule>
    <cfRule type="beginsWith" dxfId="467" priority="7" operator="beginsWith" text="Success">
      <formula>LEFT(B8,LEN("Success"))="Success"</formula>
    </cfRule>
  </conditionalFormatting>
  <conditionalFormatting sqref="B9">
    <cfRule type="beginsWith" dxfId="466" priority="8" operator="beginsWith" text="Error">
      <formula>LEFT(B9,LEN("Error"))="Error"</formula>
    </cfRule>
    <cfRule type="beginsWith" dxfId="465" priority="9" operator="beginsWith" text="Success">
      <formula>LEFT(B9,LEN("Success"))="Success"</formula>
    </cfRule>
  </conditionalFormatting>
  <conditionalFormatting sqref="B10">
    <cfRule type="beginsWith" dxfId="464" priority="10" operator="beginsWith" text="Error">
      <formula>LEFT(B10,LEN("Error"))="Error"</formula>
    </cfRule>
    <cfRule type="beginsWith" dxfId="463" priority="11" operator="beginsWith" text="Success">
      <formula>LEFT(B10,LEN("Success"))="Success"</formula>
    </cfRule>
  </conditionalFormatting>
  <conditionalFormatting sqref="B11">
    <cfRule type="beginsWith" dxfId="462" priority="12" operator="beginsWith" text="Error">
      <formula>LEFT(B11,LEN("Error"))="Error"</formula>
    </cfRule>
    <cfRule type="beginsWith" dxfId="461" priority="13" operator="beginsWith" text="Success">
      <formula>LEFT(B11,LEN("Success"))="Success"</formula>
    </cfRule>
  </conditionalFormatting>
  <conditionalFormatting sqref="B12">
    <cfRule type="beginsWith" dxfId="460" priority="14" operator="beginsWith" text="Error">
      <formula>LEFT(B12,LEN("Error"))="Error"</formula>
    </cfRule>
    <cfRule type="beginsWith" dxfId="459" priority="15" operator="beginsWith" text="Success">
      <formula>LEFT(B12,LEN("Success"))="Success"</formula>
    </cfRule>
  </conditionalFormatting>
  <conditionalFormatting sqref="B13">
    <cfRule type="beginsWith" dxfId="458" priority="16" operator="beginsWith" text="Error">
      <formula>LEFT(B13,LEN("Error"))="Error"</formula>
    </cfRule>
    <cfRule type="beginsWith" dxfId="457" priority="17" operator="beginsWith" text="Success">
      <formula>LEFT(B13,LEN("Success"))="Success"</formula>
    </cfRule>
  </conditionalFormatting>
  <conditionalFormatting sqref="B14">
    <cfRule type="beginsWith" dxfId="456" priority="18" operator="beginsWith" text="Error">
      <formula>LEFT(B14,LEN("Error"))="Error"</formula>
    </cfRule>
    <cfRule type="beginsWith" dxfId="455" priority="19" operator="beginsWith" text="Success">
      <formula>LEFT(B14,LEN("Success"))="Success"</formula>
    </cfRule>
  </conditionalFormatting>
  <conditionalFormatting sqref="B15">
    <cfRule type="beginsWith" dxfId="454" priority="20" operator="beginsWith" text="Error">
      <formula>LEFT(B15,LEN("Error"))="Error"</formula>
    </cfRule>
    <cfRule type="beginsWith" dxfId="453" priority="21" operator="beginsWith" text="Success">
      <formula>LEFT(B15,LEN("Success"))="Success"</formula>
    </cfRule>
  </conditionalFormatting>
  <conditionalFormatting sqref="B16">
    <cfRule type="beginsWith" dxfId="452" priority="22" operator="beginsWith" text="Error">
      <formula>LEFT(B16,LEN("Error"))="Error"</formula>
    </cfRule>
    <cfRule type="beginsWith" dxfId="451" priority="23" operator="beginsWith" text="Success">
      <formula>LEFT(B16,LEN("Success"))="Success"</formula>
    </cfRule>
  </conditionalFormatting>
  <conditionalFormatting sqref="B17">
    <cfRule type="beginsWith" dxfId="450" priority="24" operator="beginsWith" text="Error">
      <formula>LEFT(B17,LEN("Error"))="Error"</formula>
    </cfRule>
    <cfRule type="beginsWith" dxfId="449" priority="25" operator="beginsWith" text="Success">
      <formula>LEFT(B17,LEN("Success"))="Success"</formula>
    </cfRule>
  </conditionalFormatting>
  <conditionalFormatting sqref="B18">
    <cfRule type="beginsWith" dxfId="448" priority="26" operator="beginsWith" text="Error">
      <formula>LEFT(B18,LEN("Error"))="Error"</formula>
    </cfRule>
    <cfRule type="beginsWith" dxfId="447" priority="27" operator="beginsWith" text="Success">
      <formula>LEFT(B18,LEN("Success"))="Success"</formula>
    </cfRule>
  </conditionalFormatting>
  <conditionalFormatting sqref="B19">
    <cfRule type="beginsWith" dxfId="446" priority="28" operator="beginsWith" text="Error">
      <formula>LEFT(B19,LEN("Error"))="Error"</formula>
    </cfRule>
    <cfRule type="beginsWith" dxfId="445" priority="29" operator="beginsWith" text="Success">
      <formula>LEFT(B19,LEN("Success"))="Success"</formula>
    </cfRule>
  </conditionalFormatting>
  <conditionalFormatting sqref="B20">
    <cfRule type="beginsWith" dxfId="444" priority="30" operator="beginsWith" text="Error">
      <formula>LEFT(B20,LEN("Error"))="Error"</formula>
    </cfRule>
    <cfRule type="beginsWith" dxfId="443" priority="31" operator="beginsWith" text="Success">
      <formula>LEFT(B20,LEN("Success"))="Success"</formula>
    </cfRule>
  </conditionalFormatting>
  <conditionalFormatting sqref="B21">
    <cfRule type="beginsWith" dxfId="442" priority="32" operator="beginsWith" text="Error">
      <formula>LEFT(B21,LEN("Error"))="Error"</formula>
    </cfRule>
    <cfRule type="beginsWith" dxfId="441" priority="33" operator="beginsWith" text="Success">
      <formula>LEFT(B21,LEN("Success"))="Success"</formula>
    </cfRule>
  </conditionalFormatting>
  <conditionalFormatting sqref="B22">
    <cfRule type="beginsWith" dxfId="440" priority="34" operator="beginsWith" text="Error">
      <formula>LEFT(B22,LEN("Error"))="Error"</formula>
    </cfRule>
    <cfRule type="beginsWith" dxfId="439" priority="35" operator="beginsWith" text="Success">
      <formula>LEFT(B22,LEN("Success"))="Success"</formula>
    </cfRule>
  </conditionalFormatting>
  <conditionalFormatting sqref="B23">
    <cfRule type="beginsWith" dxfId="438" priority="36" operator="beginsWith" text="Error">
      <formula>LEFT(B23,LEN("Error"))="Error"</formula>
    </cfRule>
    <cfRule type="beginsWith" dxfId="437" priority="37" operator="beginsWith" text="Success">
      <formula>LEFT(B23,LEN("Success"))="Success"</formula>
    </cfRule>
  </conditionalFormatting>
  <conditionalFormatting sqref="B24">
    <cfRule type="beginsWith" dxfId="436" priority="38" operator="beginsWith" text="Error">
      <formula>LEFT(B24,LEN("Error"))="Error"</formula>
    </cfRule>
    <cfRule type="beginsWith" dxfId="435" priority="39" operator="beginsWith" text="Success">
      <formula>LEFT(B24,LEN("Success"))="Success"</formula>
    </cfRule>
  </conditionalFormatting>
  <conditionalFormatting sqref="B25">
    <cfRule type="beginsWith" dxfId="434" priority="40" operator="beginsWith" text="Error">
      <formula>LEFT(B25,LEN("Error"))="Error"</formula>
    </cfRule>
    <cfRule type="beginsWith" dxfId="433" priority="41" operator="beginsWith" text="Success">
      <formula>LEFT(B25,LEN("Success"))="Success"</formula>
    </cfRule>
  </conditionalFormatting>
  <conditionalFormatting sqref="B26">
    <cfRule type="beginsWith" dxfId="432" priority="42" operator="beginsWith" text="Error">
      <formula>LEFT(B26,LEN("Error"))="Error"</formula>
    </cfRule>
    <cfRule type="beginsWith" dxfId="431" priority="43" operator="beginsWith" text="Success">
      <formula>LEFT(B26,LEN("Success"))="Success"</formula>
    </cfRule>
  </conditionalFormatting>
  <conditionalFormatting sqref="B27">
    <cfRule type="beginsWith" dxfId="430" priority="44" operator="beginsWith" text="Error">
      <formula>LEFT(B27,LEN("Error"))="Error"</formula>
    </cfRule>
    <cfRule type="beginsWith" dxfId="429" priority="45" operator="beginsWith" text="Success">
      <formula>LEFT(B27,LEN("Success"))="Success"</formula>
    </cfRule>
  </conditionalFormatting>
  <conditionalFormatting sqref="B28">
    <cfRule type="beginsWith" dxfId="428" priority="46" operator="beginsWith" text="Error">
      <formula>LEFT(B28,LEN("Error"))="Error"</formula>
    </cfRule>
    <cfRule type="beginsWith" dxfId="427" priority="47" operator="beginsWith" text="Success">
      <formula>LEFT(B28,LEN("Success"))="Success"</formula>
    </cfRule>
  </conditionalFormatting>
  <conditionalFormatting sqref="B29">
    <cfRule type="beginsWith" dxfId="426" priority="48" operator="beginsWith" text="Error">
      <formula>LEFT(B29,LEN("Error"))="Error"</formula>
    </cfRule>
    <cfRule type="beginsWith" dxfId="425" priority="49" operator="beginsWith" text="Success">
      <formula>LEFT(B29,LEN("Success"))="Success"</formula>
    </cfRule>
  </conditionalFormatting>
  <conditionalFormatting sqref="B30">
    <cfRule type="beginsWith" dxfId="424" priority="50" operator="beginsWith" text="Error">
      <formula>LEFT(B30,LEN("Error"))="Error"</formula>
    </cfRule>
    <cfRule type="beginsWith" dxfId="423" priority="51" operator="beginsWith" text="Success">
      <formula>LEFT(B30,LEN("Success"))="Success"</formula>
    </cfRule>
  </conditionalFormatting>
  <conditionalFormatting sqref="B31">
    <cfRule type="beginsWith" dxfId="422" priority="52" operator="beginsWith" text="Error">
      <formula>LEFT(B31,LEN("Error"))="Error"</formula>
    </cfRule>
    <cfRule type="beginsWith" dxfId="421" priority="53" operator="beginsWith" text="Success">
      <formula>LEFT(B31,LEN("Success"))="Success"</formula>
    </cfRule>
  </conditionalFormatting>
  <conditionalFormatting sqref="B32">
    <cfRule type="beginsWith" dxfId="420" priority="54" operator="beginsWith" text="Error">
      <formula>LEFT(B32,LEN("Error"))="Error"</formula>
    </cfRule>
    <cfRule type="beginsWith" dxfId="419" priority="55" operator="beginsWith" text="Success">
      <formula>LEFT(B32,LEN("Success"))="Success"</formula>
    </cfRule>
  </conditionalFormatting>
  <conditionalFormatting sqref="B33">
    <cfRule type="beginsWith" dxfId="418" priority="56" operator="beginsWith" text="Error">
      <formula>LEFT(B33,LEN("Error"))="Error"</formula>
    </cfRule>
    <cfRule type="beginsWith" dxfId="417" priority="57" operator="beginsWith" text="Success">
      <formula>LEFT(B33,LEN("Success"))="Success"</formula>
    </cfRule>
  </conditionalFormatting>
  <conditionalFormatting sqref="B34">
    <cfRule type="beginsWith" dxfId="416" priority="58" operator="beginsWith" text="Error">
      <formula>LEFT(B34,LEN("Error"))="Error"</formula>
    </cfRule>
    <cfRule type="beginsWith" dxfId="415" priority="59" operator="beginsWith" text="Success">
      <formula>LEFT(B34,LEN("Success"))="Success"</formula>
    </cfRule>
  </conditionalFormatting>
  <conditionalFormatting sqref="B35">
    <cfRule type="beginsWith" dxfId="414" priority="60" operator="beginsWith" text="Error">
      <formula>LEFT(B35,LEN("Error"))="Error"</formula>
    </cfRule>
    <cfRule type="beginsWith" dxfId="413" priority="61" operator="beginsWith" text="Success">
      <formula>LEFT(B35,LEN("Success"))="Success"</formula>
    </cfRule>
  </conditionalFormatting>
  <conditionalFormatting sqref="B36">
    <cfRule type="beginsWith" dxfId="412" priority="62" operator="beginsWith" text="Error">
      <formula>LEFT(B36,LEN("Error"))="Error"</formula>
    </cfRule>
    <cfRule type="beginsWith" dxfId="411" priority="63" operator="beginsWith" text="Success">
      <formula>LEFT(B36,LEN("Success"))="Success"</formula>
    </cfRule>
  </conditionalFormatting>
  <conditionalFormatting sqref="B37">
    <cfRule type="beginsWith" dxfId="410" priority="64" operator="beginsWith" text="Error">
      <formula>LEFT(B37,LEN("Error"))="Error"</formula>
    </cfRule>
    <cfRule type="beginsWith" dxfId="409" priority="65" operator="beginsWith" text="Success">
      <formula>LEFT(B37,LEN("Success"))="Success"</formula>
    </cfRule>
  </conditionalFormatting>
  <conditionalFormatting sqref="B38">
    <cfRule type="beginsWith" dxfId="408" priority="66" operator="beginsWith" text="Error">
      <formula>LEFT(B38,LEN("Error"))="Error"</formula>
    </cfRule>
    <cfRule type="beginsWith" dxfId="407" priority="67" operator="beginsWith" text="Success">
      <formula>LEFT(B38,LEN("Success"))="Success"</formula>
    </cfRule>
  </conditionalFormatting>
  <conditionalFormatting sqref="B39">
    <cfRule type="beginsWith" dxfId="406" priority="68" operator="beginsWith" text="Error">
      <formula>LEFT(B39,LEN("Error"))="Error"</formula>
    </cfRule>
    <cfRule type="beginsWith" dxfId="405" priority="69" operator="beginsWith" text="Success">
      <formula>LEFT(B39,LEN("Success"))="Success"</formula>
    </cfRule>
  </conditionalFormatting>
  <conditionalFormatting sqref="B40">
    <cfRule type="beginsWith" dxfId="404" priority="70" operator="beginsWith" text="Error">
      <formula>LEFT(B40,LEN("Error"))="Error"</formula>
    </cfRule>
    <cfRule type="beginsWith" dxfId="403" priority="71" operator="beginsWith" text="Success">
      <formula>LEFT(B40,LEN("Success"))="Success"</formula>
    </cfRule>
  </conditionalFormatting>
  <conditionalFormatting sqref="B41">
    <cfRule type="beginsWith" dxfId="402" priority="72" operator="beginsWith" text="Error">
      <formula>LEFT(B41,LEN("Error"))="Error"</formula>
    </cfRule>
    <cfRule type="beginsWith" dxfId="401" priority="73" operator="beginsWith" text="Success">
      <formula>LEFT(B41,LEN("Success"))="Success"</formula>
    </cfRule>
  </conditionalFormatting>
  <conditionalFormatting sqref="B42">
    <cfRule type="beginsWith" dxfId="400" priority="74" operator="beginsWith" text="Error">
      <formula>LEFT(B42,LEN("Error"))="Error"</formula>
    </cfRule>
    <cfRule type="beginsWith" dxfId="399" priority="75" operator="beginsWith" text="Success">
      <formula>LEFT(B42,LEN("Success"))="Success"</formula>
    </cfRule>
  </conditionalFormatting>
  <conditionalFormatting sqref="B43">
    <cfRule type="beginsWith" dxfId="398" priority="76" operator="beginsWith" text="Error">
      <formula>LEFT(B43,LEN("Error"))="Error"</formula>
    </cfRule>
    <cfRule type="beginsWith" dxfId="397" priority="77" operator="beginsWith" text="Success">
      <formula>LEFT(B43,LEN("Success"))="Success"</formula>
    </cfRule>
  </conditionalFormatting>
  <conditionalFormatting sqref="B44">
    <cfRule type="beginsWith" dxfId="396" priority="78" operator="beginsWith" text="Error">
      <formula>LEFT(B44,LEN("Error"))="Error"</formula>
    </cfRule>
    <cfRule type="beginsWith" dxfId="395" priority="79" operator="beginsWith" text="Success">
      <formula>LEFT(B44,LEN("Success"))="Success"</formula>
    </cfRule>
  </conditionalFormatting>
  <conditionalFormatting sqref="B45">
    <cfRule type="beginsWith" dxfId="394" priority="80" operator="beginsWith" text="Error">
      <formula>LEFT(B45,LEN("Error"))="Error"</formula>
    </cfRule>
    <cfRule type="beginsWith" dxfId="393" priority="81" operator="beginsWith" text="Success">
      <formula>LEFT(B45,LEN("Success"))="Success"</formula>
    </cfRule>
  </conditionalFormatting>
  <conditionalFormatting sqref="B46">
    <cfRule type="beginsWith" dxfId="392" priority="82" operator="beginsWith" text="Error">
      <formula>LEFT(B46,LEN("Error"))="Error"</formula>
    </cfRule>
    <cfRule type="beginsWith" dxfId="391" priority="83" operator="beginsWith" text="Success">
      <formula>LEFT(B46,LEN("Success"))="Success"</formula>
    </cfRule>
  </conditionalFormatting>
  <conditionalFormatting sqref="B47">
    <cfRule type="beginsWith" dxfId="390" priority="84" operator="beginsWith" text="Error">
      <formula>LEFT(B47,LEN("Error"))="Error"</formula>
    </cfRule>
    <cfRule type="beginsWith" dxfId="389" priority="85" operator="beginsWith" text="Success">
      <formula>LEFT(B47,LEN("Success"))="Success"</formula>
    </cfRule>
  </conditionalFormatting>
  <conditionalFormatting sqref="B48">
    <cfRule type="beginsWith" dxfId="388" priority="86" operator="beginsWith" text="Error">
      <formula>LEFT(B48,LEN("Error"))="Error"</formula>
    </cfRule>
    <cfRule type="beginsWith" dxfId="387" priority="87" operator="beginsWith" text="Success">
      <formula>LEFT(B48,LEN("Success"))="Success"</formula>
    </cfRule>
  </conditionalFormatting>
  <conditionalFormatting sqref="B49">
    <cfRule type="beginsWith" dxfId="386" priority="88" operator="beginsWith" text="Error">
      <formula>LEFT(B49,LEN("Error"))="Error"</formula>
    </cfRule>
    <cfRule type="beginsWith" dxfId="385" priority="89" operator="beginsWith" text="Success">
      <formula>LEFT(B49,LEN("Success"))="Success"</formula>
    </cfRule>
  </conditionalFormatting>
  <conditionalFormatting sqref="B50">
    <cfRule type="beginsWith" dxfId="384" priority="90" operator="beginsWith" text="Error">
      <formula>LEFT(B50,LEN("Error"))="Error"</formula>
    </cfRule>
    <cfRule type="beginsWith" dxfId="383" priority="91" operator="beginsWith" text="Success">
      <formula>LEFT(B50,LEN("Success"))="Success"</formula>
    </cfRule>
  </conditionalFormatting>
  <conditionalFormatting sqref="B51">
    <cfRule type="beginsWith" dxfId="382" priority="92" operator="beginsWith" text="Error">
      <formula>LEFT(B51,LEN("Error"))="Error"</formula>
    </cfRule>
    <cfRule type="beginsWith" dxfId="381" priority="93" operator="beginsWith" text="Success">
      <formula>LEFT(B51,LEN("Success"))="Success"</formula>
    </cfRule>
  </conditionalFormatting>
  <conditionalFormatting sqref="B52">
    <cfRule type="beginsWith" dxfId="380" priority="94" operator="beginsWith" text="Error">
      <formula>LEFT(B52,LEN("Error"))="Error"</formula>
    </cfRule>
    <cfRule type="beginsWith" dxfId="379" priority="95" operator="beginsWith" text="Success">
      <formula>LEFT(B52,LEN("Success"))="Success"</formula>
    </cfRule>
  </conditionalFormatting>
  <conditionalFormatting sqref="B53">
    <cfRule type="beginsWith" dxfId="378" priority="96" operator="beginsWith" text="Error">
      <formula>LEFT(B53,LEN("Error"))="Error"</formula>
    </cfRule>
    <cfRule type="beginsWith" dxfId="377" priority="97" operator="beginsWith" text="Success">
      <formula>LEFT(B53,LEN("Success"))="Success"</formula>
    </cfRule>
  </conditionalFormatting>
  <conditionalFormatting sqref="B54">
    <cfRule type="beginsWith" dxfId="376" priority="98" operator="beginsWith" text="Error">
      <formula>LEFT(B54,LEN("Error"))="Error"</formula>
    </cfRule>
    <cfRule type="beginsWith" dxfId="375" priority="99" operator="beginsWith" text="Success">
      <formula>LEFT(B54,LEN("Success"))="Success"</formula>
    </cfRule>
  </conditionalFormatting>
  <conditionalFormatting sqref="B55">
    <cfRule type="beginsWith" dxfId="374" priority="100" operator="beginsWith" text="Error">
      <formula>LEFT(B55,LEN("Error"))="Error"</formula>
    </cfRule>
    <cfRule type="beginsWith" dxfId="373" priority="101" operator="beginsWith" text="Success">
      <formula>LEFT(B55,LEN("Success"))="Success"</formula>
    </cfRule>
  </conditionalFormatting>
  <conditionalFormatting sqref="B56">
    <cfRule type="beginsWith" dxfId="372" priority="102" operator="beginsWith" text="Error">
      <formula>LEFT(B56,LEN("Error"))="Error"</formula>
    </cfRule>
    <cfRule type="beginsWith" dxfId="371" priority="103" operator="beginsWith" text="Success">
      <formula>LEFT(B56,LEN("Success"))="Success"</formula>
    </cfRule>
  </conditionalFormatting>
  <conditionalFormatting sqref="B57">
    <cfRule type="beginsWith" dxfId="370" priority="104" operator="beginsWith" text="Error">
      <formula>LEFT(B57,LEN("Error"))="Error"</formula>
    </cfRule>
    <cfRule type="beginsWith" dxfId="369" priority="105" operator="beginsWith" text="Success">
      <formula>LEFT(B57,LEN("Success"))="Success"</formula>
    </cfRule>
  </conditionalFormatting>
  <conditionalFormatting sqref="B58">
    <cfRule type="beginsWith" dxfId="368" priority="106" operator="beginsWith" text="Error">
      <formula>LEFT(B58,LEN("Error"))="Error"</formula>
    </cfRule>
    <cfRule type="beginsWith" dxfId="367" priority="107" operator="beginsWith" text="Success">
      <formula>LEFT(B58,LEN("Success"))="Success"</formula>
    </cfRule>
  </conditionalFormatting>
  <conditionalFormatting sqref="B59">
    <cfRule type="beginsWith" dxfId="366" priority="108" operator="beginsWith" text="Error">
      <formula>LEFT(B59,LEN("Error"))="Error"</formula>
    </cfRule>
    <cfRule type="beginsWith" dxfId="365" priority="109" operator="beginsWith" text="Success">
      <formula>LEFT(B59,LEN("Success"))="Success"</formula>
    </cfRule>
  </conditionalFormatting>
  <conditionalFormatting sqref="B60">
    <cfRule type="beginsWith" dxfId="364" priority="110" operator="beginsWith" text="Error">
      <formula>LEFT(B60,LEN("Error"))="Error"</formula>
    </cfRule>
    <cfRule type="beginsWith" dxfId="363" priority="111" operator="beginsWith" text="Success">
      <formula>LEFT(B60,LEN("Success"))="Success"</formula>
    </cfRule>
  </conditionalFormatting>
  <conditionalFormatting sqref="B61">
    <cfRule type="beginsWith" dxfId="362" priority="112" operator="beginsWith" text="Error">
      <formula>LEFT(B61,LEN("Error"))="Error"</formula>
    </cfRule>
    <cfRule type="beginsWith" dxfId="361" priority="113" operator="beginsWith" text="Success">
      <formula>LEFT(B61,LEN("Success"))="Success"</formula>
    </cfRule>
  </conditionalFormatting>
  <conditionalFormatting sqref="B62">
    <cfRule type="beginsWith" dxfId="360" priority="114" operator="beginsWith" text="Error">
      <formula>LEFT(B62,LEN("Error"))="Error"</formula>
    </cfRule>
    <cfRule type="beginsWith" dxfId="359" priority="115" operator="beginsWith" text="Success">
      <formula>LEFT(B62,LEN("Success"))="Success"</formula>
    </cfRule>
  </conditionalFormatting>
  <conditionalFormatting sqref="B63">
    <cfRule type="beginsWith" dxfId="358" priority="116" operator="beginsWith" text="Error">
      <formula>LEFT(B63,LEN("Error"))="Error"</formula>
    </cfRule>
    <cfRule type="beginsWith" dxfId="357" priority="117" operator="beginsWith" text="Success">
      <formula>LEFT(B63,LEN("Success"))="Success"</formula>
    </cfRule>
  </conditionalFormatting>
  <conditionalFormatting sqref="B64">
    <cfRule type="beginsWith" dxfId="356" priority="118" operator="beginsWith" text="Error">
      <formula>LEFT(B64,LEN("Error"))="Error"</formula>
    </cfRule>
    <cfRule type="beginsWith" dxfId="355" priority="119" operator="beginsWith" text="Success">
      <formula>LEFT(B64,LEN("Success"))="Success"</formula>
    </cfRule>
  </conditionalFormatting>
  <conditionalFormatting sqref="B65">
    <cfRule type="beginsWith" dxfId="354" priority="120" operator="beginsWith" text="Error">
      <formula>LEFT(B65,LEN("Error"))="Error"</formula>
    </cfRule>
    <cfRule type="beginsWith" dxfId="353" priority="121" operator="beginsWith" text="Success">
      <formula>LEFT(B65,LEN("Success"))="Success"</formula>
    </cfRule>
  </conditionalFormatting>
  <conditionalFormatting sqref="B66">
    <cfRule type="beginsWith" dxfId="352" priority="122" operator="beginsWith" text="Error">
      <formula>LEFT(B66,LEN("Error"))="Error"</formula>
    </cfRule>
    <cfRule type="beginsWith" dxfId="351" priority="123" operator="beginsWith" text="Success">
      <formula>LEFT(B66,LEN("Success"))="Success"</formula>
    </cfRule>
  </conditionalFormatting>
  <conditionalFormatting sqref="B67">
    <cfRule type="beginsWith" dxfId="350" priority="124" operator="beginsWith" text="Error">
      <formula>LEFT(B67,LEN("Error"))="Error"</formula>
    </cfRule>
    <cfRule type="beginsWith" dxfId="349" priority="125" operator="beginsWith" text="Success">
      <formula>LEFT(B67,LEN("Success"))="Success"</formula>
    </cfRule>
  </conditionalFormatting>
  <conditionalFormatting sqref="B68">
    <cfRule type="beginsWith" dxfId="348" priority="126" operator="beginsWith" text="Error">
      <formula>LEFT(B68,LEN("Error"))="Error"</formula>
    </cfRule>
    <cfRule type="beginsWith" dxfId="347" priority="127" operator="beginsWith" text="Success">
      <formula>LEFT(B68,LEN("Success"))="Success"</formula>
    </cfRule>
  </conditionalFormatting>
  <conditionalFormatting sqref="B69">
    <cfRule type="beginsWith" dxfId="346" priority="128" operator="beginsWith" text="Error">
      <formula>LEFT(B69,LEN("Error"))="Error"</formula>
    </cfRule>
    <cfRule type="beginsWith" dxfId="345" priority="129" operator="beginsWith" text="Success">
      <formula>LEFT(B69,LEN("Success"))="Success"</formula>
    </cfRule>
  </conditionalFormatting>
  <conditionalFormatting sqref="B70">
    <cfRule type="beginsWith" dxfId="344" priority="130" operator="beginsWith" text="Error">
      <formula>LEFT(B70,LEN("Error"))="Error"</formula>
    </cfRule>
    <cfRule type="beginsWith" dxfId="343" priority="131" operator="beginsWith" text="Success">
      <formula>LEFT(B70,LEN("Success"))="Success"</formula>
    </cfRule>
  </conditionalFormatting>
  <conditionalFormatting sqref="B71">
    <cfRule type="beginsWith" dxfId="342" priority="132" operator="beginsWith" text="Error">
      <formula>LEFT(B71,LEN("Error"))="Error"</formula>
    </cfRule>
    <cfRule type="beginsWith" dxfId="341" priority="133" operator="beginsWith" text="Success">
      <formula>LEFT(B71,LEN("Success"))="Success"</formula>
    </cfRule>
  </conditionalFormatting>
  <conditionalFormatting sqref="B72">
    <cfRule type="beginsWith" dxfId="340" priority="134" operator="beginsWith" text="Error">
      <formula>LEFT(B72,LEN("Error"))="Error"</formula>
    </cfRule>
    <cfRule type="beginsWith" dxfId="339" priority="135" operator="beginsWith" text="Success">
      <formula>LEFT(B72,LEN("Success"))="Success"</formula>
    </cfRule>
  </conditionalFormatting>
  <conditionalFormatting sqref="B73">
    <cfRule type="beginsWith" dxfId="338" priority="136" operator="beginsWith" text="Error">
      <formula>LEFT(B73,LEN("Error"))="Error"</formula>
    </cfRule>
    <cfRule type="beginsWith" dxfId="337" priority="137" operator="beginsWith" text="Success">
      <formula>LEFT(B73,LEN("Success"))="Success"</formula>
    </cfRule>
  </conditionalFormatting>
  <conditionalFormatting sqref="B74">
    <cfRule type="beginsWith" dxfId="336" priority="138" operator="beginsWith" text="Error">
      <formula>LEFT(B74,LEN("Error"))="Error"</formula>
    </cfRule>
    <cfRule type="beginsWith" dxfId="335" priority="139" operator="beginsWith" text="Success">
      <formula>LEFT(B74,LEN("Success"))="Success"</formula>
    </cfRule>
  </conditionalFormatting>
  <conditionalFormatting sqref="B75">
    <cfRule type="beginsWith" dxfId="334" priority="140" operator="beginsWith" text="Error">
      <formula>LEFT(B75,LEN("Error"))="Error"</formula>
    </cfRule>
    <cfRule type="beginsWith" dxfId="333" priority="141" operator="beginsWith" text="Success">
      <formula>LEFT(B75,LEN("Success"))="Success"</formula>
    </cfRule>
  </conditionalFormatting>
  <conditionalFormatting sqref="B76">
    <cfRule type="beginsWith" dxfId="332" priority="142" operator="beginsWith" text="Error">
      <formula>LEFT(B76,LEN("Error"))="Error"</formula>
    </cfRule>
    <cfRule type="beginsWith" dxfId="331" priority="143" operator="beginsWith" text="Success">
      <formula>LEFT(B76,LEN("Success"))="Success"</formula>
    </cfRule>
  </conditionalFormatting>
  <conditionalFormatting sqref="B77">
    <cfRule type="beginsWith" dxfId="330" priority="144" operator="beginsWith" text="Error">
      <formula>LEFT(B77,LEN("Error"))="Error"</formula>
    </cfRule>
    <cfRule type="beginsWith" dxfId="329" priority="145" operator="beginsWith" text="Success">
      <formula>LEFT(B77,LEN("Success"))="Success"</formula>
    </cfRule>
  </conditionalFormatting>
  <conditionalFormatting sqref="B78">
    <cfRule type="beginsWith" dxfId="328" priority="146" operator="beginsWith" text="Error">
      <formula>LEFT(B78,LEN("Error"))="Error"</formula>
    </cfRule>
    <cfRule type="beginsWith" dxfId="327" priority="147" operator="beginsWith" text="Success">
      <formula>LEFT(B78,LEN("Success"))="Success"</formula>
    </cfRule>
  </conditionalFormatting>
  <conditionalFormatting sqref="B79">
    <cfRule type="beginsWith" dxfId="326" priority="148" operator="beginsWith" text="Error">
      <formula>LEFT(B79,LEN("Error"))="Error"</formula>
    </cfRule>
    <cfRule type="beginsWith" dxfId="325" priority="149" operator="beginsWith" text="Success">
      <formula>LEFT(B79,LEN("Success"))="Success"</formula>
    </cfRule>
  </conditionalFormatting>
  <conditionalFormatting sqref="B80">
    <cfRule type="beginsWith" dxfId="324" priority="150" operator="beginsWith" text="Error">
      <formula>LEFT(B80,LEN("Error"))="Error"</formula>
    </cfRule>
    <cfRule type="beginsWith" dxfId="323" priority="151" operator="beginsWith" text="Success">
      <formula>LEFT(B80,LEN("Success"))="Success"</formula>
    </cfRule>
  </conditionalFormatting>
  <conditionalFormatting sqref="B81">
    <cfRule type="beginsWith" dxfId="322" priority="152" operator="beginsWith" text="Error">
      <formula>LEFT(B81,LEN("Error"))="Error"</formula>
    </cfRule>
    <cfRule type="beginsWith" dxfId="321" priority="153" operator="beginsWith" text="Success">
      <formula>LEFT(B81,LEN("Success"))="Success"</formula>
    </cfRule>
  </conditionalFormatting>
  <conditionalFormatting sqref="B82">
    <cfRule type="beginsWith" dxfId="320" priority="154" operator="beginsWith" text="Error">
      <formula>LEFT(B82,LEN("Error"))="Error"</formula>
    </cfRule>
    <cfRule type="beginsWith" dxfId="319" priority="155" operator="beginsWith" text="Success">
      <formula>LEFT(B82,LEN("Success"))="Success"</formula>
    </cfRule>
  </conditionalFormatting>
  <conditionalFormatting sqref="B83">
    <cfRule type="beginsWith" dxfId="318" priority="156" operator="beginsWith" text="Error">
      <formula>LEFT(B83,LEN("Error"))="Error"</formula>
    </cfRule>
    <cfRule type="beginsWith" dxfId="317" priority="157" operator="beginsWith" text="Success">
      <formula>LEFT(B83,LEN("Success"))="Success"</formula>
    </cfRule>
  </conditionalFormatting>
  <conditionalFormatting sqref="B84">
    <cfRule type="beginsWith" dxfId="316" priority="158" operator="beginsWith" text="Error">
      <formula>LEFT(B84,LEN("Error"))="Error"</formula>
    </cfRule>
    <cfRule type="beginsWith" dxfId="315" priority="159" operator="beginsWith" text="Success">
      <formula>LEFT(B84,LEN("Success"))="Success"</formula>
    </cfRule>
  </conditionalFormatting>
  <conditionalFormatting sqref="B85">
    <cfRule type="beginsWith" dxfId="314" priority="160" operator="beginsWith" text="Error">
      <formula>LEFT(B85,LEN("Error"))="Error"</formula>
    </cfRule>
    <cfRule type="beginsWith" dxfId="313" priority="161" operator="beginsWith" text="Success">
      <formula>LEFT(B85,LEN("Success"))="Success"</formula>
    </cfRule>
  </conditionalFormatting>
  <conditionalFormatting sqref="B86">
    <cfRule type="beginsWith" dxfId="312" priority="162" operator="beginsWith" text="Error">
      <formula>LEFT(B86,LEN("Error"))="Error"</formula>
    </cfRule>
    <cfRule type="beginsWith" dxfId="311" priority="163" operator="beginsWith" text="Success">
      <formula>LEFT(B86,LEN("Success"))="Success"</formula>
    </cfRule>
  </conditionalFormatting>
  <conditionalFormatting sqref="B87">
    <cfRule type="beginsWith" dxfId="310" priority="164" operator="beginsWith" text="Error">
      <formula>LEFT(B87,LEN("Error"))="Error"</formula>
    </cfRule>
    <cfRule type="beginsWith" dxfId="309" priority="165" operator="beginsWith" text="Success">
      <formula>LEFT(B87,LEN("Success"))="Success"</formula>
    </cfRule>
  </conditionalFormatting>
  <conditionalFormatting sqref="B88">
    <cfRule type="beginsWith" dxfId="308" priority="166" operator="beginsWith" text="Error">
      <formula>LEFT(B88,LEN("Error"))="Error"</formula>
    </cfRule>
    <cfRule type="beginsWith" dxfId="307" priority="167" operator="beginsWith" text="Success">
      <formula>LEFT(B88,LEN("Success"))="Success"</formula>
    </cfRule>
  </conditionalFormatting>
  <conditionalFormatting sqref="B89">
    <cfRule type="beginsWith" dxfId="306" priority="168" operator="beginsWith" text="Error">
      <formula>LEFT(B89,LEN("Error"))="Error"</formula>
    </cfRule>
    <cfRule type="beginsWith" dxfId="305" priority="169" operator="beginsWith" text="Success">
      <formula>LEFT(B89,LEN("Success"))="Success"</formula>
    </cfRule>
  </conditionalFormatting>
  <conditionalFormatting sqref="B90">
    <cfRule type="beginsWith" dxfId="304" priority="170" operator="beginsWith" text="Error">
      <formula>LEFT(B90,LEN("Error"))="Error"</formula>
    </cfRule>
    <cfRule type="beginsWith" dxfId="303" priority="171" operator="beginsWith" text="Success">
      <formula>LEFT(B90,LEN("Success"))="Success"</formula>
    </cfRule>
  </conditionalFormatting>
  <conditionalFormatting sqref="B91">
    <cfRule type="beginsWith" dxfId="302" priority="172" operator="beginsWith" text="Error">
      <formula>LEFT(B91,LEN("Error"))="Error"</formula>
    </cfRule>
    <cfRule type="beginsWith" dxfId="301" priority="173" operator="beginsWith" text="Success">
      <formula>LEFT(B91,LEN("Success"))="Success"</formula>
    </cfRule>
  </conditionalFormatting>
  <conditionalFormatting sqref="B92">
    <cfRule type="beginsWith" dxfId="300" priority="174" operator="beginsWith" text="Error">
      <formula>LEFT(B92,LEN("Error"))="Error"</formula>
    </cfRule>
    <cfRule type="beginsWith" dxfId="299" priority="175" operator="beginsWith" text="Success">
      <formula>LEFT(B92,LEN("Success"))="Success"</formula>
    </cfRule>
  </conditionalFormatting>
  <conditionalFormatting sqref="B93">
    <cfRule type="beginsWith" dxfId="298" priority="176" operator="beginsWith" text="Error">
      <formula>LEFT(B93,LEN("Error"))="Error"</formula>
    </cfRule>
    <cfRule type="beginsWith" dxfId="297" priority="177" operator="beginsWith" text="Success">
      <formula>LEFT(B93,LEN("Success"))="Success"</formula>
    </cfRule>
  </conditionalFormatting>
  <conditionalFormatting sqref="B94">
    <cfRule type="beginsWith" dxfId="296" priority="178" operator="beginsWith" text="Error">
      <formula>LEFT(B94,LEN("Error"))="Error"</formula>
    </cfRule>
    <cfRule type="beginsWith" dxfId="295" priority="179" operator="beginsWith" text="Success">
      <formula>LEFT(B94,LEN("Success"))="Success"</formula>
    </cfRule>
  </conditionalFormatting>
  <conditionalFormatting sqref="B95">
    <cfRule type="beginsWith" dxfId="294" priority="180" operator="beginsWith" text="Error">
      <formula>LEFT(B95,LEN("Error"))="Error"</formula>
    </cfRule>
    <cfRule type="beginsWith" dxfId="293" priority="181" operator="beginsWith" text="Success">
      <formula>LEFT(B95,LEN("Success"))="Success"</formula>
    </cfRule>
  </conditionalFormatting>
  <conditionalFormatting sqref="B96">
    <cfRule type="beginsWith" dxfId="292" priority="182" operator="beginsWith" text="Error">
      <formula>LEFT(B96,LEN("Error"))="Error"</formula>
    </cfRule>
    <cfRule type="beginsWith" dxfId="291" priority="183" operator="beginsWith" text="Success">
      <formula>LEFT(B96,LEN("Success"))="Success"</formula>
    </cfRule>
  </conditionalFormatting>
  <conditionalFormatting sqref="B97">
    <cfRule type="beginsWith" dxfId="290" priority="184" operator="beginsWith" text="Error">
      <formula>LEFT(B97,LEN("Error"))="Error"</formula>
    </cfRule>
    <cfRule type="beginsWith" dxfId="289" priority="185" operator="beginsWith" text="Success">
      <formula>LEFT(B97,LEN("Success"))="Success"</formula>
    </cfRule>
  </conditionalFormatting>
  <conditionalFormatting sqref="B98">
    <cfRule type="beginsWith" dxfId="288" priority="186" operator="beginsWith" text="Error">
      <formula>LEFT(B98,LEN("Error"))="Error"</formula>
    </cfRule>
    <cfRule type="beginsWith" dxfId="287" priority="187" operator="beginsWith" text="Success">
      <formula>LEFT(B98,LEN("Success"))="Success"</formula>
    </cfRule>
  </conditionalFormatting>
  <conditionalFormatting sqref="B99">
    <cfRule type="beginsWith" dxfId="286" priority="188" operator="beginsWith" text="Error">
      <formula>LEFT(B99,LEN("Error"))="Error"</formula>
    </cfRule>
    <cfRule type="beginsWith" dxfId="285" priority="189" operator="beginsWith" text="Success">
      <formula>LEFT(B99,LEN("Success"))="Success"</formula>
    </cfRule>
  </conditionalFormatting>
  <conditionalFormatting sqref="B100">
    <cfRule type="beginsWith" dxfId="284" priority="190" operator="beginsWith" text="Error">
      <formula>LEFT(B100,LEN("Error"))="Error"</formula>
    </cfRule>
    <cfRule type="beginsWith" dxfId="283" priority="191" operator="beginsWith" text="Success">
      <formula>LEFT(B100,LEN("Success"))="Success"</formula>
    </cfRule>
  </conditionalFormatting>
  <conditionalFormatting sqref="B101">
    <cfRule type="beginsWith" dxfId="282" priority="192" operator="beginsWith" text="Error">
      <formula>LEFT(B101,LEN("Error"))="Error"</formula>
    </cfRule>
    <cfRule type="beginsWith" dxfId="281" priority="193" operator="beginsWith" text="Success">
      <formula>LEFT(B101,LEN("Success"))="Success"</formula>
    </cfRule>
  </conditionalFormatting>
  <conditionalFormatting sqref="B102">
    <cfRule type="beginsWith" dxfId="280" priority="194" operator="beginsWith" text="Error">
      <formula>LEFT(B102,LEN("Error"))="Error"</formula>
    </cfRule>
    <cfRule type="beginsWith" dxfId="279" priority="195" operator="beginsWith" text="Success">
      <formula>LEFT(B102,LEN("Success"))="Success"</formula>
    </cfRule>
  </conditionalFormatting>
  <conditionalFormatting sqref="B103">
    <cfRule type="beginsWith" dxfId="278" priority="196" operator="beginsWith" text="Error">
      <formula>LEFT(B103,LEN("Error"))="Error"</formula>
    </cfRule>
    <cfRule type="beginsWith" dxfId="277" priority="197" operator="beginsWith" text="Success">
      <formula>LEFT(B103,LEN("Success"))="Success"</formula>
    </cfRule>
  </conditionalFormatting>
  <conditionalFormatting sqref="B104">
    <cfRule type="beginsWith" dxfId="276" priority="198" operator="beginsWith" text="Error">
      <formula>LEFT(B104,LEN("Error"))="Error"</formula>
    </cfRule>
    <cfRule type="beginsWith" dxfId="275" priority="199" operator="beginsWith" text="Success">
      <formula>LEFT(B104,LEN("Success"))="Success"</formula>
    </cfRule>
  </conditionalFormatting>
  <conditionalFormatting sqref="B105">
    <cfRule type="beginsWith" dxfId="274" priority="200" operator="beginsWith" text="Error">
      <formula>LEFT(B105,LEN("Error"))="Error"</formula>
    </cfRule>
    <cfRule type="beginsWith" dxfId="273" priority="201" operator="beginsWith" text="Success">
      <formula>LEFT(B105,LEN("Success"))="Success"</formula>
    </cfRule>
  </conditionalFormatting>
  <conditionalFormatting sqref="B106">
    <cfRule type="beginsWith" dxfId="272" priority="202" operator="beginsWith" text="Error">
      <formula>LEFT(B106,LEN("Error"))="Error"</formula>
    </cfRule>
    <cfRule type="beginsWith" dxfId="271" priority="203" operator="beginsWith" text="Success">
      <formula>LEFT(B106,LEN("Success"))="Success"</formula>
    </cfRule>
  </conditionalFormatting>
  <conditionalFormatting sqref="B107">
    <cfRule type="beginsWith" dxfId="270" priority="204" operator="beginsWith" text="Error">
      <formula>LEFT(B107,LEN("Error"))="Error"</formula>
    </cfRule>
    <cfRule type="beginsWith" dxfId="269" priority="205" operator="beginsWith" text="Success">
      <formula>LEFT(B107,LEN("Success"))="Success"</formula>
    </cfRule>
  </conditionalFormatting>
  <conditionalFormatting sqref="B108">
    <cfRule type="beginsWith" dxfId="268" priority="206" operator="beginsWith" text="Error">
      <formula>LEFT(B108,LEN("Error"))="Error"</formula>
    </cfRule>
    <cfRule type="beginsWith" dxfId="267" priority="207" operator="beginsWith" text="Success">
      <formula>LEFT(B108,LEN("Success"))="Success"</formula>
    </cfRule>
  </conditionalFormatting>
  <conditionalFormatting sqref="B109">
    <cfRule type="beginsWith" dxfId="266" priority="208" operator="beginsWith" text="Error">
      <formula>LEFT(B109,LEN("Error"))="Error"</formula>
    </cfRule>
    <cfRule type="beginsWith" dxfId="265" priority="209" operator="beginsWith" text="Success">
      <formula>LEFT(B109,LEN("Success"))="Success"</formula>
    </cfRule>
  </conditionalFormatting>
  <conditionalFormatting sqref="B110">
    <cfRule type="beginsWith" dxfId="264" priority="210" operator="beginsWith" text="Error">
      <formula>LEFT(B110,LEN("Error"))="Error"</formula>
    </cfRule>
    <cfRule type="beginsWith" dxfId="263" priority="211" operator="beginsWith" text="Success">
      <formula>LEFT(B110,LEN("Success"))="Success"</formula>
    </cfRule>
  </conditionalFormatting>
  <conditionalFormatting sqref="B111">
    <cfRule type="beginsWith" dxfId="262" priority="212" operator="beginsWith" text="Error">
      <formula>LEFT(B111,LEN("Error"))="Error"</formula>
    </cfRule>
    <cfRule type="beginsWith" dxfId="261" priority="213" operator="beginsWith" text="Success">
      <formula>LEFT(B111,LEN("Success"))="Success"</formula>
    </cfRule>
  </conditionalFormatting>
  <conditionalFormatting sqref="B112">
    <cfRule type="beginsWith" dxfId="260" priority="214" operator="beginsWith" text="Error">
      <formula>LEFT(B112,LEN("Error"))="Error"</formula>
    </cfRule>
    <cfRule type="beginsWith" dxfId="259" priority="215" operator="beginsWith" text="Success">
      <formula>LEFT(B112,LEN("Success"))="Success"</formula>
    </cfRule>
  </conditionalFormatting>
  <conditionalFormatting sqref="B113">
    <cfRule type="beginsWith" dxfId="258" priority="216" operator="beginsWith" text="Error">
      <formula>LEFT(B113,LEN("Error"))="Error"</formula>
    </cfRule>
    <cfRule type="beginsWith" dxfId="257" priority="217" operator="beginsWith" text="Success">
      <formula>LEFT(B113,LEN("Success"))="Success"</formula>
    </cfRule>
  </conditionalFormatting>
  <conditionalFormatting sqref="B114">
    <cfRule type="beginsWith" dxfId="256" priority="218" operator="beginsWith" text="Error">
      <formula>LEFT(B114,LEN("Error"))="Error"</formula>
    </cfRule>
    <cfRule type="beginsWith" dxfId="255" priority="219" operator="beginsWith" text="Success">
      <formula>LEFT(B114,LEN("Success"))="Success"</formula>
    </cfRule>
  </conditionalFormatting>
  <conditionalFormatting sqref="B115">
    <cfRule type="beginsWith" dxfId="254" priority="220" operator="beginsWith" text="Error">
      <formula>LEFT(B115,LEN("Error"))="Error"</formula>
    </cfRule>
    <cfRule type="beginsWith" dxfId="253" priority="221" operator="beginsWith" text="Success">
      <formula>LEFT(B115,LEN("Success"))="Success"</formula>
    </cfRule>
  </conditionalFormatting>
  <conditionalFormatting sqref="B116">
    <cfRule type="beginsWith" dxfId="252" priority="222" operator="beginsWith" text="Error">
      <formula>LEFT(B116,LEN("Error"))="Error"</formula>
    </cfRule>
    <cfRule type="beginsWith" dxfId="251" priority="223" operator="beginsWith" text="Success">
      <formula>LEFT(B116,LEN("Success"))="Success"</formula>
    </cfRule>
  </conditionalFormatting>
  <conditionalFormatting sqref="B117">
    <cfRule type="beginsWith" dxfId="250" priority="224" operator="beginsWith" text="Error">
      <formula>LEFT(B117,LEN("Error"))="Error"</formula>
    </cfRule>
    <cfRule type="beginsWith" dxfId="249" priority="225" operator="beginsWith" text="Success">
      <formula>LEFT(B117,LEN("Success"))="Success"</formula>
    </cfRule>
  </conditionalFormatting>
  <conditionalFormatting sqref="B118">
    <cfRule type="beginsWith" dxfId="248" priority="226" operator="beginsWith" text="Error">
      <formula>LEFT(B118,LEN("Error"))="Error"</formula>
    </cfRule>
    <cfRule type="beginsWith" dxfId="247" priority="227" operator="beginsWith" text="Success">
      <formula>LEFT(B118,LEN("Success"))="Success"</formula>
    </cfRule>
  </conditionalFormatting>
  <conditionalFormatting sqref="B119">
    <cfRule type="beginsWith" dxfId="246" priority="228" operator="beginsWith" text="Error">
      <formula>LEFT(B119,LEN("Error"))="Error"</formula>
    </cfRule>
    <cfRule type="beginsWith" dxfId="245" priority="229" operator="beginsWith" text="Success">
      <formula>LEFT(B119,LEN("Success"))="Success"</formula>
    </cfRule>
  </conditionalFormatting>
  <conditionalFormatting sqref="B120">
    <cfRule type="beginsWith" dxfId="244" priority="230" operator="beginsWith" text="Error">
      <formula>LEFT(B120,LEN("Error"))="Error"</formula>
    </cfRule>
    <cfRule type="beginsWith" dxfId="243" priority="231" operator="beginsWith" text="Success">
      <formula>LEFT(B120,LEN("Success"))="Success"</formula>
    </cfRule>
  </conditionalFormatting>
  <conditionalFormatting sqref="B121">
    <cfRule type="beginsWith" dxfId="242" priority="232" operator="beginsWith" text="Error">
      <formula>LEFT(B121,LEN("Error"))="Error"</formula>
    </cfRule>
    <cfRule type="beginsWith" dxfId="241" priority="233" operator="beginsWith" text="Success">
      <formula>LEFT(B121,LEN("Success"))="Success"</formula>
    </cfRule>
  </conditionalFormatting>
  <conditionalFormatting sqref="B122">
    <cfRule type="beginsWith" dxfId="240" priority="234" operator="beginsWith" text="Error">
      <formula>LEFT(B122,LEN("Error"))="Error"</formula>
    </cfRule>
    <cfRule type="beginsWith" dxfId="239" priority="235" operator="beginsWith" text="Success">
      <formula>LEFT(B122,LEN("Success"))="Success"</formula>
    </cfRule>
  </conditionalFormatting>
  <conditionalFormatting sqref="B123">
    <cfRule type="beginsWith" dxfId="238" priority="236" operator="beginsWith" text="Error">
      <formula>LEFT(B123,LEN("Error"))="Error"</formula>
    </cfRule>
    <cfRule type="beginsWith" dxfId="237" priority="237" operator="beginsWith" text="Success">
      <formula>LEFT(B123,LEN("Success"))="Success"</formula>
    </cfRule>
  </conditionalFormatting>
  <conditionalFormatting sqref="B124">
    <cfRule type="beginsWith" dxfId="236" priority="238" operator="beginsWith" text="Error">
      <formula>LEFT(B124,LEN("Error"))="Error"</formula>
    </cfRule>
    <cfRule type="beginsWith" dxfId="235" priority="239" operator="beginsWith" text="Success">
      <formula>LEFT(B124,LEN("Success"))="Success"</formula>
    </cfRule>
  </conditionalFormatting>
  <conditionalFormatting sqref="B125">
    <cfRule type="beginsWith" dxfId="234" priority="240" operator="beginsWith" text="Error">
      <formula>LEFT(B125,LEN("Error"))="Error"</formula>
    </cfRule>
    <cfRule type="beginsWith" dxfId="233" priority="241" operator="beginsWith" text="Success">
      <formula>LEFT(B125,LEN("Success"))="Success"</formula>
    </cfRule>
  </conditionalFormatting>
  <conditionalFormatting sqref="B126">
    <cfRule type="beginsWith" dxfId="232" priority="242" operator="beginsWith" text="Error">
      <formula>LEFT(B126,LEN("Error"))="Error"</formula>
    </cfRule>
    <cfRule type="beginsWith" dxfId="231" priority="243" operator="beginsWith" text="Success">
      <formula>LEFT(B126,LEN("Success"))="Success"</formula>
    </cfRule>
  </conditionalFormatting>
  <conditionalFormatting sqref="B127">
    <cfRule type="beginsWith" dxfId="230" priority="244" operator="beginsWith" text="Error">
      <formula>LEFT(B127,LEN("Error"))="Error"</formula>
    </cfRule>
    <cfRule type="beginsWith" dxfId="229" priority="245" operator="beginsWith" text="Success">
      <formula>LEFT(B127,LEN("Success"))="Success"</formula>
    </cfRule>
  </conditionalFormatting>
  <conditionalFormatting sqref="B128">
    <cfRule type="beginsWith" dxfId="228" priority="246" operator="beginsWith" text="Error">
      <formula>LEFT(B128,LEN("Error"))="Error"</formula>
    </cfRule>
    <cfRule type="beginsWith" dxfId="227" priority="247" operator="beginsWith" text="Success">
      <formula>LEFT(B128,LEN("Success"))="Success"</formula>
    </cfRule>
  </conditionalFormatting>
  <conditionalFormatting sqref="B129">
    <cfRule type="beginsWith" dxfId="226" priority="248" operator="beginsWith" text="Error">
      <formula>LEFT(B129,LEN("Error"))="Error"</formula>
    </cfRule>
    <cfRule type="beginsWith" dxfId="225" priority="249" operator="beginsWith" text="Success">
      <formula>LEFT(B129,LEN("Success"))="Success"</formula>
    </cfRule>
  </conditionalFormatting>
  <conditionalFormatting sqref="B130">
    <cfRule type="beginsWith" dxfId="224" priority="250" operator="beginsWith" text="Error">
      <formula>LEFT(B130,LEN("Error"))="Error"</formula>
    </cfRule>
    <cfRule type="beginsWith" dxfId="223" priority="251" operator="beginsWith" text="Success">
      <formula>LEFT(B130,LEN("Success"))="Success"</formula>
    </cfRule>
  </conditionalFormatting>
  <conditionalFormatting sqref="B131">
    <cfRule type="beginsWith" dxfId="222" priority="252" operator="beginsWith" text="Error">
      <formula>LEFT(B131,LEN("Error"))="Error"</formula>
    </cfRule>
    <cfRule type="beginsWith" dxfId="221" priority="253" operator="beginsWith" text="Success">
      <formula>LEFT(B131,LEN("Success"))="Success"</formula>
    </cfRule>
  </conditionalFormatting>
  <conditionalFormatting sqref="B132">
    <cfRule type="beginsWith" dxfId="220" priority="254" operator="beginsWith" text="Error">
      <formula>LEFT(B132,LEN("Error"))="Error"</formula>
    </cfRule>
    <cfRule type="beginsWith" dxfId="219" priority="255" operator="beginsWith" text="Success">
      <formula>LEFT(B132,LEN("Success"))="Success"</formula>
    </cfRule>
  </conditionalFormatting>
  <conditionalFormatting sqref="B133">
    <cfRule type="beginsWith" dxfId="218" priority="256" operator="beginsWith" text="Error">
      <formula>LEFT(B133,LEN("Error"))="Error"</formula>
    </cfRule>
    <cfRule type="beginsWith" dxfId="217" priority="257" operator="beginsWith" text="Success">
      <formula>LEFT(B133,LEN("Success"))="Success"</formula>
    </cfRule>
  </conditionalFormatting>
  <conditionalFormatting sqref="B134">
    <cfRule type="beginsWith" dxfId="216" priority="258" operator="beginsWith" text="Error">
      <formula>LEFT(B134,LEN("Error"))="Error"</formula>
    </cfRule>
    <cfRule type="beginsWith" dxfId="215" priority="259" operator="beginsWith" text="Success">
      <formula>LEFT(B134,LEN("Success"))="Success"</formula>
    </cfRule>
  </conditionalFormatting>
  <conditionalFormatting sqref="B135">
    <cfRule type="beginsWith" dxfId="214" priority="260" operator="beginsWith" text="Error">
      <formula>LEFT(B135,LEN("Error"))="Error"</formula>
    </cfRule>
    <cfRule type="beginsWith" dxfId="213" priority="261" operator="beginsWith" text="Success">
      <formula>LEFT(B135,LEN("Success"))="Success"</formula>
    </cfRule>
  </conditionalFormatting>
  <conditionalFormatting sqref="B136">
    <cfRule type="beginsWith" dxfId="212" priority="262" operator="beginsWith" text="Error">
      <formula>LEFT(B136,LEN("Error"))="Error"</formula>
    </cfRule>
    <cfRule type="beginsWith" dxfId="211" priority="263" operator="beginsWith" text="Success">
      <formula>LEFT(B136,LEN("Success"))="Success"</formula>
    </cfRule>
  </conditionalFormatting>
  <conditionalFormatting sqref="B137">
    <cfRule type="beginsWith" dxfId="210" priority="264" operator="beginsWith" text="Error">
      <formula>LEFT(B137,LEN("Error"))="Error"</formula>
    </cfRule>
    <cfRule type="beginsWith" dxfId="209" priority="265" operator="beginsWith" text="Success">
      <formula>LEFT(B137,LEN("Success"))="Success"</formula>
    </cfRule>
  </conditionalFormatting>
  <conditionalFormatting sqref="B138">
    <cfRule type="beginsWith" dxfId="208" priority="266" operator="beginsWith" text="Error">
      <formula>LEFT(B138,LEN("Error"))="Error"</formula>
    </cfRule>
    <cfRule type="beginsWith" dxfId="207" priority="267" operator="beginsWith" text="Success">
      <formula>LEFT(B138,LEN("Success"))="Success"</formula>
    </cfRule>
  </conditionalFormatting>
  <conditionalFormatting sqref="B139">
    <cfRule type="beginsWith" dxfId="206" priority="268" operator="beginsWith" text="Error">
      <formula>LEFT(B139,LEN("Error"))="Error"</formula>
    </cfRule>
    <cfRule type="beginsWith" dxfId="205" priority="269" operator="beginsWith" text="Success">
      <formula>LEFT(B139,LEN("Success"))="Success"</formula>
    </cfRule>
  </conditionalFormatting>
  <conditionalFormatting sqref="B140">
    <cfRule type="beginsWith" dxfId="204" priority="270" operator="beginsWith" text="Error">
      <formula>LEFT(B140,LEN("Error"))="Error"</formula>
    </cfRule>
    <cfRule type="beginsWith" dxfId="203" priority="271" operator="beginsWith" text="Success">
      <formula>LEFT(B140,LEN("Success"))="Success"</formula>
    </cfRule>
  </conditionalFormatting>
  <conditionalFormatting sqref="B141">
    <cfRule type="beginsWith" dxfId="202" priority="272" operator="beginsWith" text="Error">
      <formula>LEFT(B141,LEN("Error"))="Error"</formula>
    </cfRule>
    <cfRule type="beginsWith" dxfId="201" priority="273" operator="beginsWith" text="Success">
      <formula>LEFT(B141,LEN("Success"))="Success"</formula>
    </cfRule>
  </conditionalFormatting>
  <conditionalFormatting sqref="B142">
    <cfRule type="beginsWith" dxfId="200" priority="274" operator="beginsWith" text="Error">
      <formula>LEFT(B142,LEN("Error"))="Error"</formula>
    </cfRule>
    <cfRule type="beginsWith" dxfId="199" priority="275" operator="beginsWith" text="Success">
      <formula>LEFT(B142,LEN("Success"))="Success"</formula>
    </cfRule>
  </conditionalFormatting>
  <conditionalFormatting sqref="B143">
    <cfRule type="beginsWith" dxfId="198" priority="276" operator="beginsWith" text="Error">
      <formula>LEFT(B143,LEN("Error"))="Error"</formula>
    </cfRule>
    <cfRule type="beginsWith" dxfId="197" priority="277" operator="beginsWith" text="Success">
      <formula>LEFT(B143,LEN("Success"))="Success"</formula>
    </cfRule>
  </conditionalFormatting>
  <conditionalFormatting sqref="B144">
    <cfRule type="beginsWith" dxfId="196" priority="278" operator="beginsWith" text="Error">
      <formula>LEFT(B144,LEN("Error"))="Error"</formula>
    </cfRule>
    <cfRule type="beginsWith" dxfId="195" priority="279" operator="beginsWith" text="Success">
      <formula>LEFT(B144,LEN("Success"))="Success"</formula>
    </cfRule>
  </conditionalFormatting>
  <conditionalFormatting sqref="B145">
    <cfRule type="beginsWith" dxfId="194" priority="280" operator="beginsWith" text="Error">
      <formula>LEFT(B145,LEN("Error"))="Error"</formula>
    </cfRule>
    <cfRule type="beginsWith" dxfId="193" priority="281" operator="beginsWith" text="Success">
      <formula>LEFT(B145,LEN("Success"))="Success"</formula>
    </cfRule>
  </conditionalFormatting>
  <conditionalFormatting sqref="B146">
    <cfRule type="beginsWith" dxfId="192" priority="282" operator="beginsWith" text="Error">
      <formula>LEFT(B146,LEN("Error"))="Error"</formula>
    </cfRule>
    <cfRule type="beginsWith" dxfId="191" priority="283" operator="beginsWith" text="Success">
      <formula>LEFT(B146,LEN("Success"))="Success"</formula>
    </cfRule>
  </conditionalFormatting>
  <conditionalFormatting sqref="B147">
    <cfRule type="beginsWith" dxfId="190" priority="284" operator="beginsWith" text="Error">
      <formula>LEFT(B147,LEN("Error"))="Error"</formula>
    </cfRule>
    <cfRule type="beginsWith" dxfId="189" priority="285" operator="beginsWith" text="Success">
      <formula>LEFT(B147,LEN("Success"))="Success"</formula>
    </cfRule>
  </conditionalFormatting>
  <conditionalFormatting sqref="B148">
    <cfRule type="beginsWith" dxfId="188" priority="286" operator="beginsWith" text="Error">
      <formula>LEFT(B148,LEN("Error"))="Error"</formula>
    </cfRule>
    <cfRule type="beginsWith" dxfId="187" priority="287" operator="beginsWith" text="Success">
      <formula>LEFT(B148,LEN("Success"))="Success"</formula>
    </cfRule>
  </conditionalFormatting>
  <conditionalFormatting sqref="B149">
    <cfRule type="beginsWith" dxfId="186" priority="288" operator="beginsWith" text="Error">
      <formula>LEFT(B149,LEN("Error"))="Error"</formula>
    </cfRule>
    <cfRule type="beginsWith" dxfId="185" priority="289" operator="beginsWith" text="Success">
      <formula>LEFT(B149,LEN("Success"))="Success"</formula>
    </cfRule>
  </conditionalFormatting>
  <conditionalFormatting sqref="B150">
    <cfRule type="beginsWith" dxfId="184" priority="290" operator="beginsWith" text="Error">
      <formula>LEFT(B150,LEN("Error"))="Error"</formula>
    </cfRule>
    <cfRule type="beginsWith" dxfId="183" priority="291" operator="beginsWith" text="Success">
      <formula>LEFT(B150,LEN("Success"))="Success"</formula>
    </cfRule>
  </conditionalFormatting>
  <conditionalFormatting sqref="B151">
    <cfRule type="beginsWith" dxfId="182" priority="292" operator="beginsWith" text="Error">
      <formula>LEFT(B151,LEN("Error"))="Error"</formula>
    </cfRule>
    <cfRule type="beginsWith" dxfId="181" priority="293" operator="beginsWith" text="Success">
      <formula>LEFT(B151,LEN("Success"))="Success"</formula>
    </cfRule>
  </conditionalFormatting>
  <conditionalFormatting sqref="B152">
    <cfRule type="beginsWith" dxfId="180" priority="294" operator="beginsWith" text="Error">
      <formula>LEFT(B152,LEN("Error"))="Error"</formula>
    </cfRule>
    <cfRule type="beginsWith" dxfId="179" priority="295" operator="beginsWith" text="Success">
      <formula>LEFT(B152,LEN("Success"))="Success"</formula>
    </cfRule>
  </conditionalFormatting>
  <conditionalFormatting sqref="B153">
    <cfRule type="beginsWith" dxfId="178" priority="296" operator="beginsWith" text="Error">
      <formula>LEFT(B153,LEN("Error"))="Error"</formula>
    </cfRule>
    <cfRule type="beginsWith" dxfId="177" priority="297" operator="beginsWith" text="Success">
      <formula>LEFT(B153,LEN("Success"))="Success"</formula>
    </cfRule>
  </conditionalFormatting>
  <conditionalFormatting sqref="B154">
    <cfRule type="beginsWith" dxfId="176" priority="298" operator="beginsWith" text="Error">
      <formula>LEFT(B154,LEN("Error"))="Error"</formula>
    </cfRule>
    <cfRule type="beginsWith" dxfId="175" priority="299" operator="beginsWith" text="Success">
      <formula>LEFT(B154,LEN("Success"))="Success"</formula>
    </cfRule>
  </conditionalFormatting>
  <conditionalFormatting sqref="B155">
    <cfRule type="beginsWith" dxfId="174" priority="300" operator="beginsWith" text="Error">
      <formula>LEFT(B155,LEN("Error"))="Error"</formula>
    </cfRule>
    <cfRule type="beginsWith" dxfId="173" priority="301" operator="beginsWith" text="Success">
      <formula>LEFT(B155,LEN("Success"))="Success"</formula>
    </cfRule>
  </conditionalFormatting>
  <conditionalFormatting sqref="B156">
    <cfRule type="beginsWith" dxfId="172" priority="302" operator="beginsWith" text="Error">
      <formula>LEFT(B156,LEN("Error"))="Error"</formula>
    </cfRule>
    <cfRule type="beginsWith" dxfId="171" priority="303" operator="beginsWith" text="Success">
      <formula>LEFT(B156,LEN("Success"))="Success"</formula>
    </cfRule>
  </conditionalFormatting>
  <conditionalFormatting sqref="B157">
    <cfRule type="beginsWith" dxfId="170" priority="304" operator="beginsWith" text="Error">
      <formula>LEFT(B157,LEN("Error"))="Error"</formula>
    </cfRule>
    <cfRule type="beginsWith" dxfId="169" priority="305" operator="beginsWith" text="Success">
      <formula>LEFT(B157,LEN("Success"))="Success"</formula>
    </cfRule>
  </conditionalFormatting>
  <conditionalFormatting sqref="B158">
    <cfRule type="beginsWith" dxfId="168" priority="306" operator="beginsWith" text="Error">
      <formula>LEFT(B158,LEN("Error"))="Error"</formula>
    </cfRule>
    <cfRule type="beginsWith" dxfId="167" priority="307" operator="beginsWith" text="Success">
      <formula>LEFT(B158,LEN("Success"))="Success"</formula>
    </cfRule>
  </conditionalFormatting>
  <conditionalFormatting sqref="B159">
    <cfRule type="beginsWith" dxfId="166" priority="308" operator="beginsWith" text="Error">
      <formula>LEFT(B159,LEN("Error"))="Error"</formula>
    </cfRule>
    <cfRule type="beginsWith" dxfId="165" priority="309" operator="beginsWith" text="Success">
      <formula>LEFT(B159,LEN("Success"))="Success"</formula>
    </cfRule>
  </conditionalFormatting>
  <conditionalFormatting sqref="B160">
    <cfRule type="beginsWith" dxfId="164" priority="310" operator="beginsWith" text="Error">
      <formula>LEFT(B160,LEN("Error"))="Error"</formula>
    </cfRule>
    <cfRule type="beginsWith" dxfId="163" priority="311" operator="beginsWith" text="Success">
      <formula>LEFT(B160,LEN("Success"))="Success"</formula>
    </cfRule>
  </conditionalFormatting>
  <conditionalFormatting sqref="B161">
    <cfRule type="beginsWith" dxfId="162" priority="312" operator="beginsWith" text="Error">
      <formula>LEFT(B161,LEN("Error"))="Error"</formula>
    </cfRule>
    <cfRule type="beginsWith" dxfId="161" priority="313" operator="beginsWith" text="Success">
      <formula>LEFT(B161,LEN("Success"))="Success"</formula>
    </cfRule>
  </conditionalFormatting>
  <conditionalFormatting sqref="B162">
    <cfRule type="beginsWith" dxfId="160" priority="314" operator="beginsWith" text="Error">
      <formula>LEFT(B162,LEN("Error"))="Error"</formula>
    </cfRule>
    <cfRule type="beginsWith" dxfId="159" priority="315" operator="beginsWith" text="Success">
      <formula>LEFT(B162,LEN("Success"))="Success"</formula>
    </cfRule>
  </conditionalFormatting>
  <conditionalFormatting sqref="B163">
    <cfRule type="beginsWith" dxfId="158" priority="316" operator="beginsWith" text="Error">
      <formula>LEFT(B163,LEN("Error"))="Error"</formula>
    </cfRule>
    <cfRule type="beginsWith" dxfId="157" priority="317" operator="beginsWith" text="Success">
      <formula>LEFT(B163,LEN("Success"))="Success"</formula>
    </cfRule>
  </conditionalFormatting>
  <conditionalFormatting sqref="B164">
    <cfRule type="beginsWith" dxfId="156" priority="318" operator="beginsWith" text="Error">
      <formula>LEFT(B164,LEN("Error"))="Error"</formula>
    </cfRule>
    <cfRule type="beginsWith" dxfId="155" priority="319" operator="beginsWith" text="Success">
      <formula>LEFT(B164,LEN("Success"))="Success"</formula>
    </cfRule>
  </conditionalFormatting>
  <conditionalFormatting sqref="B165">
    <cfRule type="beginsWith" dxfId="154" priority="320" operator="beginsWith" text="Error">
      <formula>LEFT(B165,LEN("Error"))="Error"</formula>
    </cfRule>
    <cfRule type="beginsWith" dxfId="153" priority="321" operator="beginsWith" text="Success">
      <formula>LEFT(B165,LEN("Success"))="Success"</formula>
    </cfRule>
  </conditionalFormatting>
  <conditionalFormatting sqref="B166">
    <cfRule type="beginsWith" dxfId="152" priority="322" operator="beginsWith" text="Error">
      <formula>LEFT(B166,LEN("Error"))="Error"</formula>
    </cfRule>
    <cfRule type="beginsWith" dxfId="151" priority="323" operator="beginsWith" text="Success">
      <formula>LEFT(B166,LEN("Success"))="Success"</formula>
    </cfRule>
  </conditionalFormatting>
  <conditionalFormatting sqref="B167">
    <cfRule type="beginsWith" dxfId="150" priority="324" operator="beginsWith" text="Error">
      <formula>LEFT(B167,LEN("Error"))="Error"</formula>
    </cfRule>
    <cfRule type="beginsWith" dxfId="149" priority="325" operator="beginsWith" text="Success">
      <formula>LEFT(B167,LEN("Success"))="Success"</formula>
    </cfRule>
  </conditionalFormatting>
  <conditionalFormatting sqref="B168">
    <cfRule type="beginsWith" dxfId="148" priority="326" operator="beginsWith" text="Error">
      <formula>LEFT(B168,LEN("Error"))="Error"</formula>
    </cfRule>
    <cfRule type="beginsWith" dxfId="147" priority="327" operator="beginsWith" text="Success">
      <formula>LEFT(B168,LEN("Success"))="Success"</formula>
    </cfRule>
  </conditionalFormatting>
  <conditionalFormatting sqref="B169">
    <cfRule type="beginsWith" dxfId="146" priority="328" operator="beginsWith" text="Error">
      <formula>LEFT(B169,LEN("Error"))="Error"</formula>
    </cfRule>
    <cfRule type="beginsWith" dxfId="145" priority="329" operator="beginsWith" text="Success">
      <formula>LEFT(B169,LEN("Success"))="Success"</formula>
    </cfRule>
  </conditionalFormatting>
  <conditionalFormatting sqref="B170">
    <cfRule type="beginsWith" dxfId="144" priority="330" operator="beginsWith" text="Error">
      <formula>LEFT(B170,LEN("Error"))="Error"</formula>
    </cfRule>
    <cfRule type="beginsWith" dxfId="143" priority="331" operator="beginsWith" text="Success">
      <formula>LEFT(B170,LEN("Success"))="Success"</formula>
    </cfRule>
  </conditionalFormatting>
  <conditionalFormatting sqref="B171">
    <cfRule type="beginsWith" dxfId="142" priority="332" operator="beginsWith" text="Error">
      <formula>LEFT(B171,LEN("Error"))="Error"</formula>
    </cfRule>
    <cfRule type="beginsWith" dxfId="141" priority="333" operator="beginsWith" text="Success">
      <formula>LEFT(B171,LEN("Success"))="Success"</formula>
    </cfRule>
  </conditionalFormatting>
  <conditionalFormatting sqref="B172">
    <cfRule type="beginsWith" dxfId="140" priority="334" operator="beginsWith" text="Error">
      <formula>LEFT(B172,LEN("Error"))="Error"</formula>
    </cfRule>
    <cfRule type="beginsWith" dxfId="139" priority="335" operator="beginsWith" text="Success">
      <formula>LEFT(B172,LEN("Success"))="Success"</formula>
    </cfRule>
  </conditionalFormatting>
  <conditionalFormatting sqref="B173">
    <cfRule type="beginsWith" dxfId="138" priority="336" operator="beginsWith" text="Error">
      <formula>LEFT(B173,LEN("Error"))="Error"</formula>
    </cfRule>
    <cfRule type="beginsWith" dxfId="137" priority="337" operator="beginsWith" text="Success">
      <formula>LEFT(B173,LEN("Success"))="Success"</formula>
    </cfRule>
  </conditionalFormatting>
  <conditionalFormatting sqref="B174">
    <cfRule type="beginsWith" dxfId="136" priority="338" operator="beginsWith" text="Error">
      <formula>LEFT(B174,LEN("Error"))="Error"</formula>
    </cfRule>
    <cfRule type="beginsWith" dxfId="135" priority="339" operator="beginsWith" text="Success">
      <formula>LEFT(B174,LEN("Success"))="Success"</formula>
    </cfRule>
  </conditionalFormatting>
  <conditionalFormatting sqref="B175">
    <cfRule type="beginsWith" dxfId="134" priority="340" operator="beginsWith" text="Error">
      <formula>LEFT(B175,LEN("Error"))="Error"</formula>
    </cfRule>
    <cfRule type="beginsWith" dxfId="133" priority="341" operator="beginsWith" text="Success">
      <formula>LEFT(B175,LEN("Success"))="Success"</formula>
    </cfRule>
  </conditionalFormatting>
  <conditionalFormatting sqref="B176">
    <cfRule type="beginsWith" dxfId="132" priority="342" operator="beginsWith" text="Error">
      <formula>LEFT(B176,LEN("Error"))="Error"</formula>
    </cfRule>
    <cfRule type="beginsWith" dxfId="131" priority="343" operator="beginsWith" text="Success">
      <formula>LEFT(B176,LEN("Success"))="Success"</formula>
    </cfRule>
  </conditionalFormatting>
  <conditionalFormatting sqref="B177">
    <cfRule type="beginsWith" dxfId="130" priority="344" operator="beginsWith" text="Error">
      <formula>LEFT(B177,LEN("Error"))="Error"</formula>
    </cfRule>
    <cfRule type="beginsWith" dxfId="129" priority="345" operator="beginsWith" text="Success">
      <formula>LEFT(B177,LEN("Success"))="Success"</formula>
    </cfRule>
  </conditionalFormatting>
  <conditionalFormatting sqref="B178">
    <cfRule type="beginsWith" dxfId="128" priority="346" operator="beginsWith" text="Error">
      <formula>LEFT(B178,LEN("Error"))="Error"</formula>
    </cfRule>
    <cfRule type="beginsWith" dxfId="127" priority="347" operator="beginsWith" text="Success">
      <formula>LEFT(B178,LEN("Success"))="Success"</formula>
    </cfRule>
  </conditionalFormatting>
  <conditionalFormatting sqref="B179">
    <cfRule type="beginsWith" dxfId="126" priority="348" operator="beginsWith" text="Error">
      <formula>LEFT(B179,LEN("Error"))="Error"</formula>
    </cfRule>
    <cfRule type="beginsWith" dxfId="125" priority="349" operator="beginsWith" text="Success">
      <formula>LEFT(B179,LEN("Success"))="Success"</formula>
    </cfRule>
  </conditionalFormatting>
  <conditionalFormatting sqref="B180">
    <cfRule type="beginsWith" dxfId="124" priority="350" operator="beginsWith" text="Error">
      <formula>LEFT(B180,LEN("Error"))="Error"</formula>
    </cfRule>
    <cfRule type="beginsWith" dxfId="123" priority="351" operator="beginsWith" text="Success">
      <formula>LEFT(B180,LEN("Success"))="Success"</formula>
    </cfRule>
  </conditionalFormatting>
  <conditionalFormatting sqref="B181">
    <cfRule type="beginsWith" dxfId="122" priority="352" operator="beginsWith" text="Error">
      <formula>LEFT(B181,LEN("Error"))="Error"</formula>
    </cfRule>
    <cfRule type="beginsWith" dxfId="121" priority="353" operator="beginsWith" text="Success">
      <formula>LEFT(B181,LEN("Success"))="Success"</formula>
    </cfRule>
  </conditionalFormatting>
  <conditionalFormatting sqref="B182">
    <cfRule type="beginsWith" dxfId="120" priority="354" operator="beginsWith" text="Error">
      <formula>LEFT(B182,LEN("Error"))="Error"</formula>
    </cfRule>
    <cfRule type="beginsWith" dxfId="119" priority="355" operator="beginsWith" text="Success">
      <formula>LEFT(B182,LEN("Success"))="Success"</formula>
    </cfRule>
  </conditionalFormatting>
  <conditionalFormatting sqref="B183">
    <cfRule type="beginsWith" dxfId="118" priority="356" operator="beginsWith" text="Error">
      <formula>LEFT(B183,LEN("Error"))="Error"</formula>
    </cfRule>
    <cfRule type="beginsWith" dxfId="117" priority="357" operator="beginsWith" text="Success">
      <formula>LEFT(B183,LEN("Success"))="Success"</formula>
    </cfRule>
  </conditionalFormatting>
  <conditionalFormatting sqref="B184">
    <cfRule type="beginsWith" dxfId="116" priority="358" operator="beginsWith" text="Error">
      <formula>LEFT(B184,LEN("Error"))="Error"</formula>
    </cfRule>
    <cfRule type="beginsWith" dxfId="115" priority="359" operator="beginsWith" text="Success">
      <formula>LEFT(B184,LEN("Success"))="Success"</formula>
    </cfRule>
  </conditionalFormatting>
  <conditionalFormatting sqref="B185">
    <cfRule type="beginsWith" dxfId="114" priority="360" operator="beginsWith" text="Error">
      <formula>LEFT(B185,LEN("Error"))="Error"</formula>
    </cfRule>
    <cfRule type="beginsWith" dxfId="113" priority="361" operator="beginsWith" text="Success">
      <formula>LEFT(B185,LEN("Success"))="Success"</formula>
    </cfRule>
  </conditionalFormatting>
  <conditionalFormatting sqref="B186">
    <cfRule type="beginsWith" dxfId="112" priority="362" operator="beginsWith" text="Error">
      <formula>LEFT(B186,LEN("Error"))="Error"</formula>
    </cfRule>
    <cfRule type="beginsWith" dxfId="111" priority="363" operator="beginsWith" text="Success">
      <formula>LEFT(B186,LEN("Success"))="Success"</formula>
    </cfRule>
  </conditionalFormatting>
  <conditionalFormatting sqref="B187">
    <cfRule type="beginsWith" dxfId="110" priority="364" operator="beginsWith" text="Error">
      <formula>LEFT(B187,LEN("Error"))="Error"</formula>
    </cfRule>
    <cfRule type="beginsWith" dxfId="109" priority="365" operator="beginsWith" text="Success">
      <formula>LEFT(B187,LEN("Success"))="Success"</formula>
    </cfRule>
  </conditionalFormatting>
  <conditionalFormatting sqref="B188">
    <cfRule type="beginsWith" dxfId="108" priority="366" operator="beginsWith" text="Error">
      <formula>LEFT(B188,LEN("Error"))="Error"</formula>
    </cfRule>
    <cfRule type="beginsWith" dxfId="107" priority="367" operator="beginsWith" text="Success">
      <formula>LEFT(B188,LEN("Success"))="Success"</formula>
    </cfRule>
  </conditionalFormatting>
  <conditionalFormatting sqref="B189">
    <cfRule type="beginsWith" dxfId="106" priority="368" operator="beginsWith" text="Error">
      <formula>LEFT(B189,LEN("Error"))="Error"</formula>
    </cfRule>
    <cfRule type="beginsWith" dxfId="105" priority="369" operator="beginsWith" text="Success">
      <formula>LEFT(B189,LEN("Success"))="Success"</formula>
    </cfRule>
  </conditionalFormatting>
  <conditionalFormatting sqref="B190">
    <cfRule type="beginsWith" dxfId="104" priority="370" operator="beginsWith" text="Error">
      <formula>LEFT(B190,LEN("Error"))="Error"</formula>
    </cfRule>
    <cfRule type="beginsWith" dxfId="103" priority="371" operator="beginsWith" text="Success">
      <formula>LEFT(B190,LEN("Success"))="Success"</formula>
    </cfRule>
  </conditionalFormatting>
  <conditionalFormatting sqref="B191">
    <cfRule type="beginsWith" dxfId="102" priority="372" operator="beginsWith" text="Error">
      <formula>LEFT(B191,LEN("Error"))="Error"</formula>
    </cfRule>
    <cfRule type="beginsWith" dxfId="101" priority="373" operator="beginsWith" text="Success">
      <formula>LEFT(B191,LEN("Success"))="Success"</formula>
    </cfRule>
  </conditionalFormatting>
  <conditionalFormatting sqref="B192">
    <cfRule type="beginsWith" dxfId="100" priority="374" operator="beginsWith" text="Error">
      <formula>LEFT(B192,LEN("Error"))="Error"</formula>
    </cfRule>
    <cfRule type="beginsWith" dxfId="99" priority="375" operator="beginsWith" text="Success">
      <formula>LEFT(B192,LEN("Success"))="Success"</formula>
    </cfRule>
  </conditionalFormatting>
  <conditionalFormatting sqref="B193">
    <cfRule type="beginsWith" dxfId="98" priority="376" operator="beginsWith" text="Error">
      <formula>LEFT(B193,LEN("Error"))="Error"</formula>
    </cfRule>
    <cfRule type="beginsWith" dxfId="97" priority="377" operator="beginsWith" text="Success">
      <formula>LEFT(B193,LEN("Success"))="Success"</formula>
    </cfRule>
  </conditionalFormatting>
  <conditionalFormatting sqref="B194">
    <cfRule type="beginsWith" dxfId="96" priority="378" operator="beginsWith" text="Error">
      <formula>LEFT(B194,LEN("Error"))="Error"</formula>
    </cfRule>
    <cfRule type="beginsWith" dxfId="95" priority="379" operator="beginsWith" text="Success">
      <formula>LEFT(B194,LEN("Success"))="Success"</formula>
    </cfRule>
  </conditionalFormatting>
  <conditionalFormatting sqref="B195">
    <cfRule type="beginsWith" dxfId="94" priority="380" operator="beginsWith" text="Error">
      <formula>LEFT(B195,LEN("Error"))="Error"</formula>
    </cfRule>
    <cfRule type="beginsWith" dxfId="93" priority="381" operator="beginsWith" text="Success">
      <formula>LEFT(B195,LEN("Success"))="Success"</formula>
    </cfRule>
  </conditionalFormatting>
  <conditionalFormatting sqref="B196">
    <cfRule type="beginsWith" dxfId="92" priority="382" operator="beginsWith" text="Error">
      <formula>LEFT(B196,LEN("Error"))="Error"</formula>
    </cfRule>
    <cfRule type="beginsWith" dxfId="91" priority="383" operator="beginsWith" text="Success">
      <formula>LEFT(B196,LEN("Success"))="Success"</formula>
    </cfRule>
  </conditionalFormatting>
  <conditionalFormatting sqref="B197">
    <cfRule type="beginsWith" dxfId="90" priority="384" operator="beginsWith" text="Error">
      <formula>LEFT(B197,LEN("Error"))="Error"</formula>
    </cfRule>
    <cfRule type="beginsWith" dxfId="89" priority="385" operator="beginsWith" text="Success">
      <formula>LEFT(B197,LEN("Success"))="Success"</formula>
    </cfRule>
  </conditionalFormatting>
  <conditionalFormatting sqref="B198">
    <cfRule type="beginsWith" dxfId="88" priority="386" operator="beginsWith" text="Error">
      <formula>LEFT(B198,LEN("Error"))="Error"</formula>
    </cfRule>
    <cfRule type="beginsWith" dxfId="87" priority="387" operator="beginsWith" text="Success">
      <formula>LEFT(B198,LEN("Success"))="Success"</formula>
    </cfRule>
  </conditionalFormatting>
  <conditionalFormatting sqref="B199">
    <cfRule type="beginsWith" dxfId="86" priority="388" operator="beginsWith" text="Error">
      <formula>LEFT(B199,LEN("Error"))="Error"</formula>
    </cfRule>
    <cfRule type="beginsWith" dxfId="85" priority="389" operator="beginsWith" text="Success">
      <formula>LEFT(B199,LEN("Success"))="Success"</formula>
    </cfRule>
  </conditionalFormatting>
  <conditionalFormatting sqref="B200">
    <cfRule type="beginsWith" dxfId="84" priority="390" operator="beginsWith" text="Error">
      <formula>LEFT(B200,LEN("Error"))="Error"</formula>
    </cfRule>
    <cfRule type="beginsWith" dxfId="83" priority="391" operator="beginsWith" text="Success">
      <formula>LEFT(B200,LEN("Success"))="Success"</formula>
    </cfRule>
  </conditionalFormatting>
  <conditionalFormatting sqref="B201">
    <cfRule type="beginsWith" dxfId="82" priority="392" operator="beginsWith" text="Error">
      <formula>LEFT(B201,LEN("Error"))="Error"</formula>
    </cfRule>
    <cfRule type="beginsWith" dxfId="81" priority="393" operator="beginsWith" text="Success">
      <formula>LEFT(B201,LEN("Success"))="Success"</formula>
    </cfRule>
  </conditionalFormatting>
  <conditionalFormatting sqref="B202">
    <cfRule type="beginsWith" dxfId="80" priority="394" operator="beginsWith" text="Error">
      <formula>LEFT(B202,LEN("Error"))="Error"</formula>
    </cfRule>
    <cfRule type="beginsWith" dxfId="79" priority="395" operator="beginsWith" text="Success">
      <formula>LEFT(B202,LEN("Success"))="Success"</formula>
    </cfRule>
  </conditionalFormatting>
  <conditionalFormatting sqref="B203">
    <cfRule type="beginsWith" dxfId="78" priority="396" operator="beginsWith" text="Error">
      <formula>LEFT(B203,LEN("Error"))="Error"</formula>
    </cfRule>
    <cfRule type="beginsWith" dxfId="77" priority="397" operator="beginsWith" text="Success">
      <formula>LEFT(B203,LEN("Success"))="Success"</formula>
    </cfRule>
  </conditionalFormatting>
  <conditionalFormatting sqref="B204">
    <cfRule type="beginsWith" dxfId="76" priority="398" operator="beginsWith" text="Error">
      <formula>LEFT(B204,LEN("Error"))="Error"</formula>
    </cfRule>
    <cfRule type="beginsWith" dxfId="75" priority="399" operator="beginsWith" text="Success">
      <formula>LEFT(B204,LEN("Success"))="Success"</formula>
    </cfRule>
  </conditionalFormatting>
  <conditionalFormatting sqref="B205">
    <cfRule type="beginsWith" dxfId="74" priority="400" operator="beginsWith" text="Error">
      <formula>LEFT(B205,LEN("Error"))="Error"</formula>
    </cfRule>
    <cfRule type="beginsWith" dxfId="73" priority="401" operator="beginsWith" text="Success">
      <formula>LEFT(B205,LEN("Success"))="Success"</formula>
    </cfRule>
  </conditionalFormatting>
  <conditionalFormatting sqref="B206">
    <cfRule type="beginsWith" dxfId="72" priority="402" operator="beginsWith" text="Error">
      <formula>LEFT(B206,LEN("Error"))="Error"</formula>
    </cfRule>
    <cfRule type="beginsWith" dxfId="71" priority="403" operator="beginsWith" text="Success">
      <formula>LEFT(B206,LEN("Success"))="Success"</formula>
    </cfRule>
  </conditionalFormatting>
  <conditionalFormatting sqref="B207">
    <cfRule type="beginsWith" dxfId="70" priority="404" operator="beginsWith" text="Error">
      <formula>LEFT(B207,LEN("Error"))="Error"</formula>
    </cfRule>
    <cfRule type="beginsWith" dxfId="69" priority="405" operator="beginsWith" text="Success">
      <formula>LEFT(B207,LEN("Success"))="Success"</formula>
    </cfRule>
  </conditionalFormatting>
  <conditionalFormatting sqref="B208">
    <cfRule type="beginsWith" dxfId="68" priority="406" operator="beginsWith" text="Error">
      <formula>LEFT(B208,LEN("Error"))="Error"</formula>
    </cfRule>
    <cfRule type="beginsWith" dxfId="67" priority="407" operator="beginsWith" text="Success">
      <formula>LEFT(B208,LEN("Success"))="Success"</formula>
    </cfRule>
  </conditionalFormatting>
  <conditionalFormatting sqref="B209">
    <cfRule type="beginsWith" dxfId="66" priority="408" operator="beginsWith" text="Error">
      <formula>LEFT(B209,LEN("Error"))="Error"</formula>
    </cfRule>
    <cfRule type="beginsWith" dxfId="65" priority="409" operator="beginsWith" text="Success">
      <formula>LEFT(B209,LEN("Success"))="Success"</formula>
    </cfRule>
  </conditionalFormatting>
  <conditionalFormatting sqref="B210">
    <cfRule type="beginsWith" dxfId="64" priority="410" operator="beginsWith" text="Error">
      <formula>LEFT(B210,LEN("Error"))="Error"</formula>
    </cfRule>
    <cfRule type="beginsWith" dxfId="63" priority="411" operator="beginsWith" text="Success">
      <formula>LEFT(B210,LEN("Success"))="Success"</formula>
    </cfRule>
  </conditionalFormatting>
  <conditionalFormatting sqref="B211">
    <cfRule type="beginsWith" dxfId="62" priority="412" operator="beginsWith" text="Error">
      <formula>LEFT(B211,LEN("Error"))="Error"</formula>
    </cfRule>
    <cfRule type="beginsWith" dxfId="61" priority="413" operator="beginsWith" text="Success">
      <formula>LEFT(B211,LEN("Success"))="Success"</formula>
    </cfRule>
  </conditionalFormatting>
  <conditionalFormatting sqref="B212">
    <cfRule type="beginsWith" dxfId="60" priority="414" operator="beginsWith" text="Error">
      <formula>LEFT(B212,LEN("Error"))="Error"</formula>
    </cfRule>
    <cfRule type="beginsWith" dxfId="59" priority="415" operator="beginsWith" text="Success">
      <formula>LEFT(B212,LEN("Success"))="Success"</formula>
    </cfRule>
  </conditionalFormatting>
  <conditionalFormatting sqref="B213">
    <cfRule type="beginsWith" dxfId="58" priority="416" operator="beginsWith" text="Error">
      <formula>LEFT(B213,LEN("Error"))="Error"</formula>
    </cfRule>
    <cfRule type="beginsWith" dxfId="57" priority="417" operator="beginsWith" text="Success">
      <formula>LEFT(B213,LEN("Success"))="Success"</formula>
    </cfRule>
  </conditionalFormatting>
  <conditionalFormatting sqref="B214">
    <cfRule type="beginsWith" dxfId="56" priority="418" operator="beginsWith" text="Error">
      <formula>LEFT(B214,LEN("Error"))="Error"</formula>
    </cfRule>
    <cfRule type="beginsWith" dxfId="55" priority="419" operator="beginsWith" text="Success">
      <formula>LEFT(B214,LEN("Success"))="Success"</formula>
    </cfRule>
  </conditionalFormatting>
  <conditionalFormatting sqref="B215">
    <cfRule type="beginsWith" dxfId="54" priority="420" operator="beginsWith" text="Error">
      <formula>LEFT(B215,LEN("Error"))="Error"</formula>
    </cfRule>
    <cfRule type="beginsWith" dxfId="53" priority="421" operator="beginsWith" text="Success">
      <formula>LEFT(B215,LEN("Success"))="Success"</formula>
    </cfRule>
  </conditionalFormatting>
  <conditionalFormatting sqref="B216">
    <cfRule type="beginsWith" dxfId="52" priority="422" operator="beginsWith" text="Error">
      <formula>LEFT(B216,LEN("Error"))="Error"</formula>
    </cfRule>
    <cfRule type="beginsWith" dxfId="51" priority="423" operator="beginsWith" text="Success">
      <formula>LEFT(B216,LEN("Success"))="Success"</formula>
    </cfRule>
  </conditionalFormatting>
  <conditionalFormatting sqref="B217">
    <cfRule type="beginsWith" dxfId="50" priority="424" operator="beginsWith" text="Error">
      <formula>LEFT(B217,LEN("Error"))="Error"</formula>
    </cfRule>
    <cfRule type="beginsWith" dxfId="49" priority="425" operator="beginsWith" text="Success">
      <formula>LEFT(B217,LEN("Success"))="Success"</formula>
    </cfRule>
  </conditionalFormatting>
  <conditionalFormatting sqref="B218">
    <cfRule type="beginsWith" dxfId="48" priority="426" operator="beginsWith" text="Error">
      <formula>LEFT(B218,LEN("Error"))="Error"</formula>
    </cfRule>
    <cfRule type="beginsWith" dxfId="47" priority="427" operator="beginsWith" text="Success">
      <formula>LEFT(B218,LEN("Success"))="Success"</formula>
    </cfRule>
  </conditionalFormatting>
  <conditionalFormatting sqref="B219">
    <cfRule type="beginsWith" dxfId="46" priority="428" operator="beginsWith" text="Error">
      <formula>LEFT(B219,LEN("Error"))="Error"</formula>
    </cfRule>
    <cfRule type="beginsWith" dxfId="45" priority="429" operator="beginsWith" text="Success">
      <formula>LEFT(B219,LEN("Success"))="Success"</formula>
    </cfRule>
  </conditionalFormatting>
  <conditionalFormatting sqref="B220">
    <cfRule type="beginsWith" dxfId="44" priority="430" operator="beginsWith" text="Error">
      <formula>LEFT(B220,LEN("Error"))="Error"</formula>
    </cfRule>
    <cfRule type="beginsWith" dxfId="43" priority="431" operator="beginsWith" text="Success">
      <formula>LEFT(B220,LEN("Success"))="Success"</formula>
    </cfRule>
  </conditionalFormatting>
  <conditionalFormatting sqref="B221">
    <cfRule type="beginsWith" dxfId="42" priority="432" operator="beginsWith" text="Error">
      <formula>LEFT(B221,LEN("Error"))="Error"</formula>
    </cfRule>
    <cfRule type="beginsWith" dxfId="41" priority="433" operator="beginsWith" text="Success">
      <formula>LEFT(B221,LEN("Success"))="Success"</formula>
    </cfRule>
  </conditionalFormatting>
  <conditionalFormatting sqref="B222">
    <cfRule type="beginsWith" dxfId="40" priority="434" operator="beginsWith" text="Error">
      <formula>LEFT(B222,LEN("Error"))="Error"</formula>
    </cfRule>
    <cfRule type="beginsWith" dxfId="39" priority="435" operator="beginsWith" text="Success">
      <formula>LEFT(B222,LEN("Success"))="Success"</formula>
    </cfRule>
  </conditionalFormatting>
  <conditionalFormatting sqref="B223">
    <cfRule type="beginsWith" dxfId="38" priority="436" operator="beginsWith" text="Error">
      <formula>LEFT(B223,LEN("Error"))="Error"</formula>
    </cfRule>
    <cfRule type="beginsWith" dxfId="37" priority="437" operator="beginsWith" text="Success">
      <formula>LEFT(B223,LEN("Success"))="Success"</formula>
    </cfRule>
  </conditionalFormatting>
  <conditionalFormatting sqref="B224">
    <cfRule type="beginsWith" dxfId="36" priority="438" operator="beginsWith" text="Error">
      <formula>LEFT(B224,LEN("Error"))="Error"</formula>
    </cfRule>
    <cfRule type="beginsWith" dxfId="35" priority="439" operator="beginsWith" text="Success">
      <formula>LEFT(B224,LEN("Success"))="Success"</formula>
    </cfRule>
  </conditionalFormatting>
  <conditionalFormatting sqref="B225">
    <cfRule type="beginsWith" dxfId="34" priority="440" operator="beginsWith" text="Error">
      <formula>LEFT(B225,LEN("Error"))="Error"</formula>
    </cfRule>
    <cfRule type="beginsWith" dxfId="33" priority="441" operator="beginsWith" text="Success">
      <formula>LEFT(B225,LEN("Success"))="Success"</formula>
    </cfRule>
  </conditionalFormatting>
  <conditionalFormatting sqref="B226">
    <cfRule type="beginsWith" dxfId="32" priority="442" operator="beginsWith" text="Error">
      <formula>LEFT(B226,LEN("Error"))="Error"</formula>
    </cfRule>
    <cfRule type="beginsWith" dxfId="31" priority="443" operator="beginsWith" text="Success">
      <formula>LEFT(B226,LEN("Success"))="Success"</formula>
    </cfRule>
  </conditionalFormatting>
  <conditionalFormatting sqref="B227">
    <cfRule type="beginsWith" dxfId="30" priority="444" operator="beginsWith" text="Error">
      <formula>LEFT(B227,LEN("Error"))="Error"</formula>
    </cfRule>
    <cfRule type="beginsWith" dxfId="29" priority="445" operator="beginsWith" text="Success">
      <formula>LEFT(B227,LEN("Success"))="Success"</formula>
    </cfRule>
  </conditionalFormatting>
  <conditionalFormatting sqref="B228">
    <cfRule type="beginsWith" dxfId="28" priority="446" operator="beginsWith" text="Error">
      <formula>LEFT(B228,LEN("Error"))="Error"</formula>
    </cfRule>
    <cfRule type="beginsWith" dxfId="27" priority="447" operator="beginsWith" text="Success">
      <formula>LEFT(B228,LEN("Success"))="Success"</formula>
    </cfRule>
  </conditionalFormatting>
  <conditionalFormatting sqref="B229">
    <cfRule type="beginsWith" dxfId="26" priority="448" operator="beginsWith" text="Error">
      <formula>LEFT(B229,LEN("Error"))="Error"</formula>
    </cfRule>
    <cfRule type="beginsWith" dxfId="25" priority="449" operator="beginsWith" text="Success">
      <formula>LEFT(B229,LEN("Success"))="Success"</formula>
    </cfRule>
  </conditionalFormatting>
  <conditionalFormatting sqref="B230">
    <cfRule type="beginsWith" dxfId="24" priority="450" operator="beginsWith" text="Error">
      <formula>LEFT(B230,LEN("Error"))="Error"</formula>
    </cfRule>
    <cfRule type="beginsWith" dxfId="23" priority="451" operator="beginsWith" text="Success">
      <formula>LEFT(B230,LEN("Success"))="Success"</formula>
    </cfRule>
  </conditionalFormatting>
  <conditionalFormatting sqref="B231">
    <cfRule type="beginsWith" dxfId="22" priority="452" operator="beginsWith" text="Error">
      <formula>LEFT(B231,LEN("Error"))="Error"</formula>
    </cfRule>
    <cfRule type="beginsWith" dxfId="21" priority="453" operator="beginsWith" text="Success">
      <formula>LEFT(B231,LEN("Success"))="Success"</formula>
    </cfRule>
  </conditionalFormatting>
  <conditionalFormatting sqref="B232">
    <cfRule type="beginsWith" dxfId="20" priority="454" operator="beginsWith" text="Error">
      <formula>LEFT(B232,LEN("Error"))="Error"</formula>
    </cfRule>
    <cfRule type="beginsWith" dxfId="19" priority="455" operator="beginsWith" text="Success">
      <formula>LEFT(B232,LEN("Success"))="Success"</formula>
    </cfRule>
  </conditionalFormatting>
  <conditionalFormatting sqref="B233">
    <cfRule type="beginsWith" dxfId="18" priority="456" operator="beginsWith" text="Error">
      <formula>LEFT(B233,LEN("Error"))="Error"</formula>
    </cfRule>
    <cfRule type="beginsWith" dxfId="17" priority="457" operator="beginsWith" text="Success">
      <formula>LEFT(B233,LEN("Success"))="Success"</formula>
    </cfRule>
  </conditionalFormatting>
  <conditionalFormatting sqref="B234">
    <cfRule type="beginsWith" dxfId="16" priority="458" operator="beginsWith" text="Error">
      <formula>LEFT(B234,LEN("Error"))="Error"</formula>
    </cfRule>
    <cfRule type="beginsWith" dxfId="15" priority="459" operator="beginsWith" text="Success">
      <formula>LEFT(B234,LEN("Success"))="Success"</formula>
    </cfRule>
  </conditionalFormatting>
  <conditionalFormatting sqref="B235">
    <cfRule type="beginsWith" dxfId="14" priority="460" operator="beginsWith" text="Error">
      <formula>LEFT(B235,LEN("Error"))="Error"</formula>
    </cfRule>
    <cfRule type="beginsWith" dxfId="13" priority="461" operator="beginsWith" text="Success">
      <formula>LEFT(B235,LEN("Success"))="Success"</formula>
    </cfRule>
  </conditionalFormatting>
  <conditionalFormatting sqref="B236">
    <cfRule type="beginsWith" dxfId="12" priority="462" operator="beginsWith" text="Error">
      <formula>LEFT(B236,LEN("Error"))="Error"</formula>
    </cfRule>
    <cfRule type="beginsWith" dxfId="11" priority="463" operator="beginsWith" text="Success">
      <formula>LEFT(B236,LEN("Success"))="Success"</formula>
    </cfRule>
  </conditionalFormatting>
  <conditionalFormatting sqref="B237">
    <cfRule type="beginsWith" dxfId="10" priority="464" operator="beginsWith" text="Error">
      <formula>LEFT(B237,LEN("Error"))="Error"</formula>
    </cfRule>
    <cfRule type="beginsWith" dxfId="9" priority="465" operator="beginsWith" text="Success">
      <formula>LEFT(B237,LEN("Success"))="Success"</formula>
    </cfRule>
  </conditionalFormatting>
  <conditionalFormatting sqref="B238">
    <cfRule type="beginsWith" dxfId="8" priority="466" operator="beginsWith" text="Error">
      <formula>LEFT(B238,LEN("Error"))="Error"</formula>
    </cfRule>
    <cfRule type="beginsWith" dxfId="7" priority="467" operator="beginsWith" text="Success">
      <formula>LEFT(B238,LEN("Success"))="Success"</formula>
    </cfRule>
  </conditionalFormatting>
  <conditionalFormatting sqref="B239">
    <cfRule type="beginsWith" dxfId="6" priority="468" operator="beginsWith" text="Error">
      <formula>LEFT(B239,LEN("Error"))="Error"</formula>
    </cfRule>
    <cfRule type="beginsWith" dxfId="5" priority="469" operator="beginsWith" text="Success">
      <formula>LEFT(B239,LEN("Success"))="Success"</formula>
    </cfRule>
  </conditionalFormatting>
  <conditionalFormatting sqref="B240">
    <cfRule type="beginsWith" dxfId="4" priority="470" operator="beginsWith" text="Error">
      <formula>LEFT(B240,LEN("Error"))="Error"</formula>
    </cfRule>
    <cfRule type="beginsWith" dxfId="3" priority="471" operator="beginsWith" text="Success">
      <formula>LEFT(B240,LEN("Success"))="Success"</formula>
    </cfRule>
  </conditionalFormatting>
  <conditionalFormatting sqref="B241">
    <cfRule type="beginsWith" dxfId="2" priority="472" operator="beginsWith" text="Error">
      <formula>LEFT(B241,LEN("Error"))="Error"</formula>
    </cfRule>
    <cfRule type="beginsWith" dxfId="1" priority="473" operator="beginsWith" text="Success">
      <formula>LEFT(B241,LEN("Success"))="Success"</formula>
    </cfRule>
  </conditionalFormatting>
  <conditionalFormatting sqref="B7:L241">
    <cfRule type="expression" dxfId="0" priority="474">
      <formula>MOD(ROW($E7),2)=1</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Primary Responses</vt:lpstr>
      <vt:lpstr>Additional Responses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BidTable Response Template</dc:title>
  <dc:subject/>
  <dc:creator>Bonfire</dc:creator>
  <cp:keywords/>
  <dc:description/>
  <cp:lastModifiedBy>Matt Holland</cp:lastModifiedBy>
  <dcterms:created xsi:type="dcterms:W3CDTF">2023-03-14T20:32:11Z</dcterms:created>
  <dcterms:modified xsi:type="dcterms:W3CDTF">2023-03-14T20:57:19Z</dcterms:modified>
  <cp:category/>
</cp:coreProperties>
</file>